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3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Financiera'!$A$1:$Y$56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<sst xmlns="http://schemas.openxmlformats.org/spreadsheetml/2006/main" count="147" uniqueCount="94">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</sst>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3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165" fontId="19" fillId="7" borderId="21" xfId="9" applyNumberFormat="1" applyFont="1" applyFill="1" applyBorder="1" applyAlignment="1">
      <alignment horizontal="left"/>
    </xf>
    <xf numFmtId="165" fontId="19" fillId="7" borderId="5" xfId="9" applyNumberFormat="1" applyFont="1" applyFill="1" applyBorder="1" applyAlignment="1">
      <alignment horizontal="right"/>
    </xf>
    <xf numFmtId="164" fontId="19" fillId="7" borderId="5" xfId="1" applyNumberFormat="1" applyFont="1" applyFill="1" applyBorder="1" applyAlignment="1">
      <alignment horizontal="right"/>
    </xf>
    <xf numFmtId="164" fontId="19" fillId="7" borderId="22" xfId="1" applyNumberFormat="1" applyFont="1" applyFill="1" applyBorder="1" applyAlignment="1">
      <alignment horizontal="right"/>
    </xf>
    <xf numFmtId="0" fontId="20" fillId="0" borderId="0" xfId="0" applyFont="1" applyAlignment="1">
      <alignment vertical="center"/>
    </xf>
    <xf numFmtId="165" fontId="21" fillId="7" borderId="16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4" fontId="21" fillId="7" borderId="17" xfId="1" applyNumberFormat="1" applyFont="1" applyFill="1" applyBorder="1" applyAlignment="1">
      <alignment horizontal="right"/>
    </xf>
    <xf numFmtId="165" fontId="21" fillId="8" borderId="16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164" fontId="21" fillId="8" borderId="17" xfId="9" applyNumberFormat="1" applyFont="1" applyFill="1" applyBorder="1" applyAlignment="1">
      <alignment horizontal="left"/>
    </xf>
    <xf numFmtId="0" fontId="20" fillId="0" borderId="0" xfId="0" applyFont="1"/>
    <xf numFmtId="165" fontId="19" fillId="7" borderId="16" xfId="9" applyNumberFormat="1" applyFont="1" applyFill="1" applyBorder="1" applyAlignment="1">
      <alignment horizontal="left"/>
    </xf>
    <xf numFmtId="165" fontId="19" fillId="7" borderId="6" xfId="9" applyNumberFormat="1" applyFont="1" applyFill="1" applyBorder="1" applyAlignment="1">
      <alignment horizontal="right"/>
    </xf>
    <xf numFmtId="164" fontId="19" fillId="7" borderId="6" xfId="1" applyNumberFormat="1" applyFont="1" applyFill="1" applyBorder="1" applyAlignment="1">
      <alignment horizontal="right"/>
    </xf>
    <xf numFmtId="164" fontId="19" fillId="7" borderId="17" xfId="1" applyNumberFormat="1" applyFont="1" applyFill="1" applyBorder="1" applyAlignment="1">
      <alignment horizontal="right"/>
    </xf>
    <xf numFmtId="165" fontId="21" fillId="8" borderId="23" xfId="9" applyNumberFormat="1" applyFont="1" applyFill="1" applyBorder="1" applyAlignment="1"/>
    <xf numFmtId="165" fontId="21" fillId="8" borderId="24" xfId="9" applyNumberFormat="1" applyFont="1" applyFill="1" applyBorder="1" applyAlignment="1">
      <alignment horizontal="left"/>
    </xf>
    <xf numFmtId="164" fontId="21" fillId="8" borderId="24" xfId="9" applyNumberFormat="1" applyFont="1" applyFill="1" applyBorder="1" applyAlignment="1">
      <alignment horizontal="left"/>
    </xf>
    <xf numFmtId="164" fontId="21" fillId="8" borderId="25" xfId="9" applyNumberFormat="1" applyFont="1" applyFill="1" applyBorder="1" applyAlignment="1">
      <alignment horizontal="left"/>
    </xf>
    <xf numFmtId="165" fontId="21" fillId="8" borderId="15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2" fontId="22" fillId="2" borderId="16" xfId="3" applyNumberFormat="1" applyFont="1" applyFill="1" applyBorder="1" applyAlignment="1" applyProtection="1">
      <alignment horizontal="left" vertical="center"/>
    </xf>
    <xf numFmtId="169" fontId="22" fillId="2" borderId="6" xfId="2" applyNumberFormat="1" applyFont="1" applyFill="1" applyBorder="1" applyAlignment="1" applyProtection="1">
      <alignment horizontal="right" vertical="center"/>
    </xf>
    <xf numFmtId="164" fontId="20" fillId="2" borderId="6" xfId="1" applyNumberFormat="1" applyFont="1" applyFill="1" applyBorder="1" applyAlignment="1" applyProtection="1">
      <alignment horizontal="right" vertical="center"/>
    </xf>
    <xf numFmtId="0" fontId="20" fillId="2" borderId="0" xfId="3" applyFont="1" applyFill="1" applyAlignment="1">
      <alignment vertical="center"/>
    </xf>
    <xf numFmtId="2" fontId="20" fillId="2" borderId="16" xfId="3" applyNumberFormat="1" applyFont="1" applyFill="1" applyBorder="1" applyAlignment="1" applyProtection="1">
      <alignment vertical="center"/>
    </xf>
    <xf numFmtId="165" fontId="20" fillId="2" borderId="6" xfId="1" applyNumberFormat="1" applyFont="1" applyFill="1" applyBorder="1" applyAlignment="1" applyProtection="1">
      <alignment horizontal="right" vertical="center"/>
    </xf>
    <xf numFmtId="2" fontId="20" fillId="2" borderId="16" xfId="3" applyNumberFormat="1" applyFont="1" applyFill="1" applyBorder="1" applyAlignment="1" applyProtection="1">
      <alignment horizontal="left" vertical="center"/>
    </xf>
    <xf numFmtId="165" fontId="22" fillId="2" borderId="6" xfId="1" applyNumberFormat="1" applyFont="1" applyFill="1" applyBorder="1" applyAlignment="1" applyProtection="1">
      <alignment horizontal="right" vertical="center"/>
    </xf>
    <xf numFmtId="164" fontId="22" fillId="2" borderId="6" xfId="1" applyNumberFormat="1" applyFont="1" applyFill="1" applyBorder="1" applyAlignment="1" applyProtection="1">
      <alignment horizontal="right" vertical="center"/>
    </xf>
    <xf numFmtId="2" fontId="22" fillId="2" borderId="16" xfId="3" applyNumberFormat="1" applyFont="1" applyFill="1" applyBorder="1" applyAlignment="1" applyProtection="1">
      <alignment vertical="center"/>
    </xf>
    <xf numFmtId="165" fontId="19" fillId="8" borderId="16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8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9" xfId="9" applyNumberFormat="1" applyFont="1" applyFill="1" applyBorder="1" applyAlignment="1">
      <alignment horizontal="left"/>
    </xf>
    <xf numFmtId="165" fontId="21" fillId="7" borderId="20" xfId="9" applyNumberFormat="1" applyFont="1" applyFill="1" applyBorder="1" applyAlignment="1">
      <alignment horizontal="right"/>
    </xf>
    <xf numFmtId="164" fontId="21" fillId="7" borderId="20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7" fontId="23" fillId="6" borderId="14" xfId="20" applyNumberFormat="1" applyFont="1" applyFill="1" applyBorder="1" applyAlignment="1">
      <alignment horizontal="center" vertical="center" wrapText="1"/>
    </xf>
    <xf numFmtId="165" fontId="21" fillId="8" borderId="16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164" fontId="21" fillId="8" borderId="17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 applyAlignment="1">
      <alignment horizontal="right"/>
    </xf>
    <xf numFmtId="0" fontId="25" fillId="2" borderId="0" xfId="0" applyFont="1" applyFill="1"/>
    <xf numFmtId="0" fontId="26" fillId="2" borderId="0" xfId="0" applyFont="1" applyFill="1"/>
    <xf numFmtId="0" fontId="16" fillId="2" borderId="0" xfId="3" applyFont="1" applyFill="1" applyAlignment="1">
      <alignment horizontal="center"/>
    </xf>
    <xf numFmtId="165" fontId="19" fillId="8" borderId="16" xfId="9" applyNumberFormat="1" applyFont="1" applyFill="1" applyBorder="1" applyAlignment="1">
      <alignment wrapText="1"/>
    </xf>
    <xf numFmtId="0" fontId="16" fillId="2" borderId="27" xfId="0" applyFont="1" applyFill="1" applyBorder="1" applyAlignment="1">
      <alignment horizontal="center" vertical="center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/>
    </xf>
    <xf numFmtId="0" fontId="17" fillId="7" borderId="29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553915</xdr:colOff>
      <xdr:row>0</xdr:row>
      <xdr:rowOff>52997</xdr:rowOff>
    </xdr:from>
    <xdr:to>
      <xdr:col>24</xdr:col>
      <xdr:colOff>606481</xdr:colOff>
      <xdr:row>4</xdr:row>
      <xdr:rowOff>146539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9011" y="52997"/>
          <a:ext cx="2250643" cy="826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714864</xdr:colOff>
      <xdr:row>1</xdr:row>
      <xdr:rowOff>121138</xdr:rowOff>
    </xdr:from>
    <xdr:to>
      <xdr:col>21</xdr:col>
      <xdr:colOff>228741</xdr:colOff>
      <xdr:row>4</xdr:row>
      <xdr:rowOff>28284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9960" y="279888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100541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21</xdr:col>
      <xdr:colOff>166418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V64888"/>
  <sheetViews>
    <sheetView tabSelected="1" view="pageBreakPreview" zoomScale="78" zoomScaleNormal="79" zoomScaleSheetLayoutView="78" workbookViewId="0">
      <selection activeCell="A5" sqref="A5"/>
    </sheetView>
  </sheetViews>
  <sheetFormatPr baseColWidth="10" defaultRowHeight="12.75" x14ac:dyDescent="0.2"/>
  <cols>
    <col min="1" max="1" width="47.140625" style="9" customWidth="1"/>
    <col min="2" max="2" width="13.85546875" style="9" customWidth="1"/>
    <col min="3" max="3" width="8.5703125" style="9" bestFit="1" customWidth="1"/>
    <col min="4" max="4" width="14" style="9" customWidth="1"/>
    <col min="5" max="5" width="8.5703125" style="9" bestFit="1" customWidth="1"/>
    <col min="6" max="6" width="11.28515625" style="9" customWidth="1"/>
    <col min="7" max="7" width="9.28515625" style="9" customWidth="1"/>
    <col min="8" max="8" width="10" style="9" bestFit="1" customWidth="1"/>
    <col min="9" max="9" width="8.5703125" style="9" bestFit="1" customWidth="1"/>
    <col min="10" max="10" width="11" style="9" bestFit="1" customWidth="1"/>
    <col min="11" max="11" width="8.5703125" style="9" bestFit="1" customWidth="1"/>
    <col min="12" max="12" width="11.28515625" style="9" bestFit="1" customWidth="1"/>
    <col min="13" max="13" width="8.5703125" style="9" bestFit="1" customWidth="1"/>
    <col min="14" max="14" width="12.7109375" style="9" bestFit="1" customWidth="1"/>
    <col min="15" max="15" width="8.5703125" style="9" bestFit="1" customWidth="1"/>
    <col min="16" max="16" width="12.7109375" style="9" bestFit="1" customWidth="1"/>
    <col min="17" max="17" width="8.5703125" style="9" bestFit="1" customWidth="1"/>
    <col min="18" max="18" width="9.7109375" style="9" bestFit="1" customWidth="1"/>
    <col min="19" max="19" width="8.5703125" style="9" bestFit="1" customWidth="1"/>
    <col min="20" max="20" width="10" style="9" bestFit="1" customWidth="1"/>
    <col min="21" max="21" width="8.5703125" style="9" bestFit="1" customWidth="1"/>
    <col min="22" max="22" width="9" style="9" bestFit="1" customWidth="1"/>
    <col min="23" max="23" width="6.7109375" style="9" bestFit="1" customWidth="1"/>
    <col min="24" max="24" width="9.7109375" style="9" bestFit="1" customWidth="1"/>
    <col min="25" max="25" width="8.5703125" style="9" bestFit="1" customWidth="1"/>
    <col min="26" max="16384" width="11.42578125" style="9"/>
  </cols>
  <sheetData>
    <row r="1" spans="1:25" s="5" customFormat="1" x14ac:dyDescent="0.2">
      <c r="B1" s="6">
        <f>D2-12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</row>
    <row r="3" spans="1:25" s="5" customFormat="1" ht="16.5" customHeight="1" x14ac:dyDescent="0.35">
      <c r="A3" s="20" t="s">
        <v>29</v>
      </c>
      <c r="B3" s="19"/>
      <c r="C3" s="19"/>
      <c r="F3" s="81" t="s">
        <v>93</v>
      </c>
      <c r="G3" s="82" t="s">
        <v>91</v>
      </c>
      <c r="H3" s="83"/>
    </row>
    <row r="4" spans="1:25" s="5" customFormat="1" ht="9.75" customHeight="1" x14ac:dyDescent="0.2">
      <c r="A4" s="7"/>
    </row>
    <row r="5" spans="1:25" s="5" customFormat="1" ht="18.75" x14ac:dyDescent="0.2">
      <c r="A5" s="15" t="s">
        <v>55</v>
      </c>
      <c r="F5" s="86"/>
      <c r="G5" s="86"/>
      <c r="H5" s="86"/>
      <c r="I5" s="86"/>
    </row>
    <row r="6" spans="1:25" s="26" customFormat="1" ht="18.75" customHeight="1" x14ac:dyDescent="0.2">
      <c r="A6" s="91" t="s">
        <v>1</v>
      </c>
      <c r="B6" s="89" t="s">
        <v>2</v>
      </c>
      <c r="C6" s="89"/>
      <c r="D6" s="89"/>
      <c r="E6" s="89"/>
      <c r="F6" s="89" t="s">
        <v>90</v>
      </c>
      <c r="G6" s="89"/>
      <c r="H6" s="89"/>
      <c r="I6" s="89"/>
      <c r="J6" s="93" t="s">
        <v>89</v>
      </c>
      <c r="K6" s="89"/>
      <c r="L6" s="89"/>
      <c r="M6" s="89"/>
      <c r="N6" s="89" t="s">
        <v>88</v>
      </c>
      <c r="O6" s="89"/>
      <c r="P6" s="89"/>
      <c r="Q6" s="89"/>
      <c r="R6" s="89" t="s">
        <v>87</v>
      </c>
      <c r="S6" s="89"/>
      <c r="T6" s="89"/>
      <c r="U6" s="90"/>
      <c r="V6" s="89" t="s">
        <v>86</v>
      </c>
      <c r="W6" s="89"/>
      <c r="X6" s="89"/>
      <c r="Y6" s="90"/>
    </row>
    <row r="7" spans="1:25" s="8" customFormat="1" ht="19.5" customHeight="1" x14ac:dyDescent="0.2">
      <c r="A7" s="92"/>
      <c r="B7" s="87">
        <v>42795</v>
      </c>
      <c r="C7" s="88"/>
      <c r="D7" s="87">
        <v>43160</v>
      </c>
      <c r="E7" s="88"/>
      <c r="F7" s="87">
        <f>+B7</f>
        <v>42795</v>
      </c>
      <c r="G7" s="88"/>
      <c r="H7" s="87">
        <f>+D7</f>
        <v>43160</v>
      </c>
      <c r="I7" s="88"/>
      <c r="J7" s="87">
        <f>+F7</f>
        <v>42795</v>
      </c>
      <c r="K7" s="88"/>
      <c r="L7" s="87">
        <f>+H7</f>
        <v>43160</v>
      </c>
      <c r="M7" s="88"/>
      <c r="N7" s="87">
        <f t="shared" ref="N7" si="0">+J7</f>
        <v>42795</v>
      </c>
      <c r="O7" s="88"/>
      <c r="P7" s="87">
        <f t="shared" ref="P7" si="1">+L7</f>
        <v>43160</v>
      </c>
      <c r="Q7" s="88"/>
      <c r="R7" s="87">
        <f t="shared" ref="R7" si="2">+J7</f>
        <v>42795</v>
      </c>
      <c r="S7" s="88"/>
      <c r="T7" s="87">
        <f t="shared" ref="T7" si="3">+L7</f>
        <v>43160</v>
      </c>
      <c r="U7" s="88"/>
      <c r="V7" s="87">
        <f t="shared" ref="V7" si="4">+N7</f>
        <v>42795</v>
      </c>
      <c r="W7" s="88"/>
      <c r="X7" s="87">
        <f t="shared" ref="X7" si="5">+P7</f>
        <v>43160</v>
      </c>
      <c r="Y7" s="88"/>
    </row>
    <row r="8" spans="1:25" s="8" customFormat="1" ht="18" customHeight="1" x14ac:dyDescent="0.2">
      <c r="A8" s="92"/>
      <c r="B8" s="73" t="s">
        <v>3</v>
      </c>
      <c r="C8" s="74" t="s">
        <v>4</v>
      </c>
      <c r="D8" s="74" t="s">
        <v>3</v>
      </c>
      <c r="E8" s="74" t="s">
        <v>4</v>
      </c>
      <c r="F8" s="74" t="s">
        <v>3</v>
      </c>
      <c r="G8" s="74" t="s">
        <v>4</v>
      </c>
      <c r="H8" s="74" t="s">
        <v>3</v>
      </c>
      <c r="I8" s="74" t="s">
        <v>4</v>
      </c>
      <c r="J8" s="74" t="s">
        <v>3</v>
      </c>
      <c r="K8" s="74" t="s">
        <v>4</v>
      </c>
      <c r="L8" s="74" t="s">
        <v>3</v>
      </c>
      <c r="M8" s="74" t="s">
        <v>4</v>
      </c>
      <c r="N8" s="74" t="s">
        <v>3</v>
      </c>
      <c r="O8" s="74" t="s">
        <v>4</v>
      </c>
      <c r="P8" s="74" t="s">
        <v>3</v>
      </c>
      <c r="Q8" s="74" t="s">
        <v>4</v>
      </c>
      <c r="R8" s="74" t="s">
        <v>3</v>
      </c>
      <c r="S8" s="74" t="s">
        <v>4</v>
      </c>
      <c r="T8" s="74" t="s">
        <v>3</v>
      </c>
      <c r="U8" s="75" t="s">
        <v>4</v>
      </c>
      <c r="V8" s="74" t="s">
        <v>3</v>
      </c>
      <c r="W8" s="74" t="s">
        <v>4</v>
      </c>
      <c r="X8" s="74" t="s">
        <v>3</v>
      </c>
      <c r="Y8" s="75" t="s">
        <v>4</v>
      </c>
    </row>
    <row r="9" spans="1:25" s="32" customFormat="1" ht="18" customHeight="1" x14ac:dyDescent="0.2">
      <c r="A9" s="28" t="s">
        <v>5</v>
      </c>
      <c r="B9" s="29">
        <v>1868738.94</v>
      </c>
      <c r="C9" s="30">
        <v>100</v>
      </c>
      <c r="D9" s="29">
        <v>2105958.96</v>
      </c>
      <c r="E9" s="30">
        <v>100</v>
      </c>
      <c r="F9" s="29">
        <v>39264.480000000003</v>
      </c>
      <c r="G9" s="30">
        <v>100</v>
      </c>
      <c r="H9" s="29">
        <v>33699</v>
      </c>
      <c r="I9" s="30">
        <v>100</v>
      </c>
      <c r="J9" s="29">
        <v>509877.39</v>
      </c>
      <c r="K9" s="30">
        <v>100</v>
      </c>
      <c r="L9" s="29">
        <v>496107.52000000002</v>
      </c>
      <c r="M9" s="30">
        <v>100</v>
      </c>
      <c r="N9" s="29">
        <v>1275250.08</v>
      </c>
      <c r="O9" s="30">
        <v>100</v>
      </c>
      <c r="P9" s="29">
        <v>1500931.6</v>
      </c>
      <c r="Q9" s="30">
        <v>100</v>
      </c>
      <c r="R9" s="29">
        <v>44346.99</v>
      </c>
      <c r="S9" s="30">
        <v>100</v>
      </c>
      <c r="T9" s="29">
        <v>57542.49</v>
      </c>
      <c r="U9" s="31">
        <v>100</v>
      </c>
      <c r="V9" s="29">
        <v>0</v>
      </c>
      <c r="W9" s="30">
        <v>0</v>
      </c>
      <c r="X9" s="29">
        <v>17678.350000000002</v>
      </c>
      <c r="Y9" s="31">
        <v>100</v>
      </c>
    </row>
    <row r="10" spans="1:25" s="32" customFormat="1" ht="18" customHeight="1" x14ac:dyDescent="0.2">
      <c r="A10" s="33" t="s">
        <v>6</v>
      </c>
      <c r="B10" s="34">
        <v>562433.43000000005</v>
      </c>
      <c r="C10" s="35">
        <v>30.1</v>
      </c>
      <c r="D10" s="34">
        <v>674399.68</v>
      </c>
      <c r="E10" s="35">
        <v>32.020000000000003</v>
      </c>
      <c r="F10" s="34">
        <v>30831.74</v>
      </c>
      <c r="G10" s="35">
        <v>78.52</v>
      </c>
      <c r="H10" s="34">
        <v>25987.919999999998</v>
      </c>
      <c r="I10" s="35">
        <v>77.12</v>
      </c>
      <c r="J10" s="34">
        <v>298701.12</v>
      </c>
      <c r="K10" s="35">
        <v>58.58</v>
      </c>
      <c r="L10" s="34">
        <v>325831.67</v>
      </c>
      <c r="M10" s="35">
        <v>65.680000000000007</v>
      </c>
      <c r="N10" s="34">
        <v>196390.48</v>
      </c>
      <c r="O10" s="35">
        <v>15.4</v>
      </c>
      <c r="P10" s="34">
        <v>257992.85</v>
      </c>
      <c r="Q10" s="35">
        <v>17.190000000000001</v>
      </c>
      <c r="R10" s="34">
        <v>36510.090000000004</v>
      </c>
      <c r="S10" s="35">
        <v>82.33</v>
      </c>
      <c r="T10" s="34">
        <v>52157.760000000002</v>
      </c>
      <c r="U10" s="36">
        <v>90.64</v>
      </c>
      <c r="V10" s="34">
        <v>0</v>
      </c>
      <c r="W10" s="35">
        <v>0</v>
      </c>
      <c r="X10" s="34">
        <v>12429.48</v>
      </c>
      <c r="Y10" s="36">
        <v>70.31</v>
      </c>
    </row>
    <row r="11" spans="1:25" s="41" customFormat="1" ht="16.5" customHeight="1" x14ac:dyDescent="0.2">
      <c r="A11" s="37" t="s">
        <v>70</v>
      </c>
      <c r="B11" s="38">
        <v>222144.62</v>
      </c>
      <c r="C11" s="39">
        <v>11.89</v>
      </c>
      <c r="D11" s="38">
        <v>286686.88</v>
      </c>
      <c r="E11" s="39">
        <v>13.61</v>
      </c>
      <c r="F11" s="38">
        <v>11512.07</v>
      </c>
      <c r="G11" s="39">
        <v>29.32</v>
      </c>
      <c r="H11" s="38">
        <v>8666.880000000001</v>
      </c>
      <c r="I11" s="39">
        <v>25.72</v>
      </c>
      <c r="J11" s="38">
        <v>149041.44</v>
      </c>
      <c r="K11" s="39">
        <v>29.23</v>
      </c>
      <c r="L11" s="38">
        <v>192572.65</v>
      </c>
      <c r="M11" s="39">
        <v>38.82</v>
      </c>
      <c r="N11" s="38">
        <v>47798.26</v>
      </c>
      <c r="O11" s="39">
        <v>3.75</v>
      </c>
      <c r="P11" s="38">
        <v>53175.99</v>
      </c>
      <c r="Q11" s="39">
        <v>3.54</v>
      </c>
      <c r="R11" s="38">
        <v>13792.85</v>
      </c>
      <c r="S11" s="39">
        <v>31.1</v>
      </c>
      <c r="T11" s="38">
        <v>22315.96</v>
      </c>
      <c r="U11" s="40">
        <v>38.78</v>
      </c>
      <c r="V11" s="38">
        <v>0</v>
      </c>
      <c r="W11" s="39">
        <v>0</v>
      </c>
      <c r="X11" s="38">
        <v>9955.4</v>
      </c>
      <c r="Y11" s="40">
        <v>56.31</v>
      </c>
    </row>
    <row r="12" spans="1:25" s="41" customFormat="1" ht="16.5" customHeight="1" x14ac:dyDescent="0.2">
      <c r="A12" s="37" t="s">
        <v>71</v>
      </c>
      <c r="B12" s="38">
        <v>51610.42</v>
      </c>
      <c r="C12" s="39">
        <v>2.76</v>
      </c>
      <c r="D12" s="38">
        <v>49907.38</v>
      </c>
      <c r="E12" s="39">
        <v>2.37</v>
      </c>
      <c r="F12" s="38">
        <v>7823.65</v>
      </c>
      <c r="G12" s="39">
        <v>19.93</v>
      </c>
      <c r="H12" s="38">
        <v>7319.06</v>
      </c>
      <c r="I12" s="39">
        <v>21.72</v>
      </c>
      <c r="J12" s="38">
        <v>32449.63</v>
      </c>
      <c r="K12" s="39">
        <v>6.36</v>
      </c>
      <c r="L12" s="38">
        <v>0</v>
      </c>
      <c r="M12" s="39">
        <v>0</v>
      </c>
      <c r="N12" s="38">
        <v>7856.39</v>
      </c>
      <c r="O12" s="39">
        <v>0.62</v>
      </c>
      <c r="P12" s="38">
        <v>32326.58</v>
      </c>
      <c r="Q12" s="39">
        <v>2.15</v>
      </c>
      <c r="R12" s="38">
        <v>3480.75</v>
      </c>
      <c r="S12" s="39">
        <v>7.85</v>
      </c>
      <c r="T12" s="38">
        <v>10261.74</v>
      </c>
      <c r="U12" s="40">
        <v>17.830000000000002</v>
      </c>
      <c r="V12" s="38">
        <v>0</v>
      </c>
      <c r="W12" s="39">
        <v>0</v>
      </c>
      <c r="X12" s="38">
        <v>0</v>
      </c>
      <c r="Y12" s="40">
        <v>0</v>
      </c>
    </row>
    <row r="13" spans="1:25" s="41" customFormat="1" ht="16.5" customHeight="1" x14ac:dyDescent="0.2">
      <c r="A13" s="37" t="s">
        <v>72</v>
      </c>
      <c r="B13" s="38">
        <v>184528.49</v>
      </c>
      <c r="C13" s="39">
        <v>9.870000000000001</v>
      </c>
      <c r="D13" s="38">
        <v>200789.42</v>
      </c>
      <c r="E13" s="39">
        <v>9.5299999999999994</v>
      </c>
      <c r="F13" s="38">
        <v>3956.68</v>
      </c>
      <c r="G13" s="39">
        <v>10.08</v>
      </c>
      <c r="H13" s="38">
        <v>6431.92</v>
      </c>
      <c r="I13" s="39">
        <v>19.09</v>
      </c>
      <c r="J13" s="38">
        <v>100708.77</v>
      </c>
      <c r="K13" s="39">
        <v>19.75</v>
      </c>
      <c r="L13" s="38">
        <v>97184.43</v>
      </c>
      <c r="M13" s="39">
        <v>19.59</v>
      </c>
      <c r="N13" s="38">
        <v>67075.89</v>
      </c>
      <c r="O13" s="39">
        <v>5.26</v>
      </c>
      <c r="P13" s="38">
        <v>81248.78</v>
      </c>
      <c r="Q13" s="39">
        <v>5.41</v>
      </c>
      <c r="R13" s="38">
        <v>12787.15</v>
      </c>
      <c r="S13" s="39">
        <v>28.83</v>
      </c>
      <c r="T13" s="38">
        <v>14891.19</v>
      </c>
      <c r="U13" s="40">
        <v>25.88</v>
      </c>
      <c r="V13" s="38">
        <v>0</v>
      </c>
      <c r="W13" s="39">
        <v>0</v>
      </c>
      <c r="X13" s="38">
        <v>1033.0999999999999</v>
      </c>
      <c r="Y13" s="40">
        <v>5.84</v>
      </c>
    </row>
    <row r="14" spans="1:25" s="41" customFormat="1" ht="16.5" customHeight="1" x14ac:dyDescent="0.2">
      <c r="A14" s="37" t="s">
        <v>73</v>
      </c>
      <c r="B14" s="38">
        <v>7453.49</v>
      </c>
      <c r="C14" s="39">
        <v>0.4</v>
      </c>
      <c r="D14" s="38">
        <v>12834.18</v>
      </c>
      <c r="E14" s="39">
        <v>0.61</v>
      </c>
      <c r="F14" s="38">
        <v>0</v>
      </c>
      <c r="G14" s="39">
        <v>0</v>
      </c>
      <c r="H14" s="38">
        <v>0</v>
      </c>
      <c r="I14" s="39">
        <v>0</v>
      </c>
      <c r="J14" s="38">
        <v>3674.01</v>
      </c>
      <c r="K14" s="39">
        <v>0.72</v>
      </c>
      <c r="L14" s="38">
        <v>11624.31</v>
      </c>
      <c r="M14" s="39">
        <v>2.34</v>
      </c>
      <c r="N14" s="38">
        <v>2045</v>
      </c>
      <c r="O14" s="39">
        <v>0.16</v>
      </c>
      <c r="P14" s="38">
        <v>317.54000000000002</v>
      </c>
      <c r="Q14" s="39">
        <v>0.02</v>
      </c>
      <c r="R14" s="38">
        <v>1734.48</v>
      </c>
      <c r="S14" s="39">
        <v>3.91</v>
      </c>
      <c r="T14" s="38">
        <v>252.25</v>
      </c>
      <c r="U14" s="40">
        <v>0.44</v>
      </c>
      <c r="V14" s="38">
        <v>0</v>
      </c>
      <c r="W14" s="39">
        <v>0</v>
      </c>
      <c r="X14" s="38">
        <v>640.08000000000004</v>
      </c>
      <c r="Y14" s="40">
        <v>3.62</v>
      </c>
    </row>
    <row r="15" spans="1:25" s="41" customFormat="1" ht="16.5" customHeight="1" x14ac:dyDescent="0.2">
      <c r="A15" s="37" t="s">
        <v>74</v>
      </c>
      <c r="B15" s="38">
        <v>42598.2</v>
      </c>
      <c r="C15" s="39">
        <v>2.2800000000000002</v>
      </c>
      <c r="D15" s="38">
        <v>69073.460000000006</v>
      </c>
      <c r="E15" s="39">
        <v>3.28</v>
      </c>
      <c r="F15" s="38">
        <v>4899.37</v>
      </c>
      <c r="G15" s="39">
        <v>12.48</v>
      </c>
      <c r="H15" s="38">
        <v>977.68</v>
      </c>
      <c r="I15" s="39">
        <v>2.9</v>
      </c>
      <c r="J15" s="38">
        <v>2779.04</v>
      </c>
      <c r="K15" s="39">
        <v>0.55000000000000004</v>
      </c>
      <c r="L15" s="38">
        <v>17318.080000000002</v>
      </c>
      <c r="M15" s="39">
        <v>3.49</v>
      </c>
      <c r="N15" s="38">
        <v>34517.19</v>
      </c>
      <c r="O15" s="39">
        <v>2.71</v>
      </c>
      <c r="P15" s="38">
        <v>48705.08</v>
      </c>
      <c r="Q15" s="39">
        <v>3.24</v>
      </c>
      <c r="R15" s="38">
        <v>402.6</v>
      </c>
      <c r="S15" s="39">
        <v>0.91</v>
      </c>
      <c r="T15" s="38">
        <v>1600.19</v>
      </c>
      <c r="U15" s="40">
        <v>2.78</v>
      </c>
      <c r="V15" s="38">
        <v>0</v>
      </c>
      <c r="W15" s="39">
        <v>0</v>
      </c>
      <c r="X15" s="38">
        <v>472.43</v>
      </c>
      <c r="Y15" s="40">
        <v>2.67</v>
      </c>
    </row>
    <row r="16" spans="1:25" s="41" customFormat="1" ht="16.5" customHeight="1" x14ac:dyDescent="0.2">
      <c r="A16" s="37" t="s">
        <v>33</v>
      </c>
      <c r="B16" s="38">
        <v>19402.57</v>
      </c>
      <c r="C16" s="39">
        <v>1.04</v>
      </c>
      <c r="D16" s="38">
        <v>22017.33</v>
      </c>
      <c r="E16" s="39">
        <v>1.05</v>
      </c>
      <c r="F16" s="38">
        <v>540.37</v>
      </c>
      <c r="G16" s="39">
        <v>1.38</v>
      </c>
      <c r="H16" s="38">
        <v>467.28</v>
      </c>
      <c r="I16" s="39">
        <v>1.39</v>
      </c>
      <c r="J16" s="38">
        <v>853.79</v>
      </c>
      <c r="K16" s="39">
        <v>0.17</v>
      </c>
      <c r="L16" s="38">
        <v>342.28</v>
      </c>
      <c r="M16" s="39">
        <v>7.0000000000000007E-2</v>
      </c>
      <c r="N16" s="38">
        <v>15415.27</v>
      </c>
      <c r="O16" s="39">
        <v>1.21</v>
      </c>
      <c r="P16" s="38">
        <v>19142.41</v>
      </c>
      <c r="Q16" s="39">
        <v>1.28</v>
      </c>
      <c r="R16" s="38">
        <v>2593.14</v>
      </c>
      <c r="S16" s="39">
        <v>5.85</v>
      </c>
      <c r="T16" s="38">
        <v>2014.64</v>
      </c>
      <c r="U16" s="40">
        <v>3.5</v>
      </c>
      <c r="V16" s="38">
        <v>0</v>
      </c>
      <c r="W16" s="39">
        <v>0</v>
      </c>
      <c r="X16" s="38">
        <v>50.72</v>
      </c>
      <c r="Y16" s="40">
        <v>0.28999999999999998</v>
      </c>
    </row>
    <row r="17" spans="1:25" s="41" customFormat="1" ht="16.5" hidden="1" customHeight="1" x14ac:dyDescent="0.2">
      <c r="A17" s="37" t="s">
        <v>34</v>
      </c>
      <c r="B17" s="38">
        <v>0</v>
      </c>
      <c r="C17" s="39">
        <v>0</v>
      </c>
      <c r="D17" s="38">
        <v>0</v>
      </c>
      <c r="E17" s="39">
        <v>0</v>
      </c>
      <c r="F17" s="38">
        <v>0</v>
      </c>
      <c r="G17" s="39">
        <v>0</v>
      </c>
      <c r="H17" s="38">
        <v>0</v>
      </c>
      <c r="I17" s="39">
        <v>0</v>
      </c>
      <c r="J17" s="38">
        <v>0</v>
      </c>
      <c r="K17" s="39">
        <v>0</v>
      </c>
      <c r="L17" s="38">
        <v>0</v>
      </c>
      <c r="M17" s="39">
        <v>0</v>
      </c>
      <c r="N17" s="38">
        <v>0</v>
      </c>
      <c r="O17" s="39">
        <v>0</v>
      </c>
      <c r="P17" s="38">
        <v>0</v>
      </c>
      <c r="Q17" s="39">
        <v>0</v>
      </c>
      <c r="R17" s="38">
        <v>0</v>
      </c>
      <c r="S17" s="39">
        <v>0</v>
      </c>
      <c r="T17" s="38">
        <v>0</v>
      </c>
      <c r="U17" s="40">
        <v>0</v>
      </c>
      <c r="V17" s="38">
        <v>0</v>
      </c>
      <c r="W17" s="39">
        <v>0</v>
      </c>
      <c r="X17" s="38">
        <v>0</v>
      </c>
      <c r="Y17" s="40">
        <v>0</v>
      </c>
    </row>
    <row r="18" spans="1:25" s="41" customFormat="1" ht="16.5" customHeight="1" x14ac:dyDescent="0.2">
      <c r="A18" s="37" t="s">
        <v>75</v>
      </c>
      <c r="B18" s="38">
        <v>34695.64</v>
      </c>
      <c r="C18" s="39">
        <v>1.86</v>
      </c>
      <c r="D18" s="38">
        <v>33091.03</v>
      </c>
      <c r="E18" s="39">
        <v>1.57</v>
      </c>
      <c r="F18" s="38">
        <v>2099.6</v>
      </c>
      <c r="G18" s="39">
        <v>5.35</v>
      </c>
      <c r="H18" s="38">
        <v>2125.1</v>
      </c>
      <c r="I18" s="39">
        <v>6.31</v>
      </c>
      <c r="J18" s="38">
        <v>9194.44</v>
      </c>
      <c r="K18" s="39">
        <v>1.8</v>
      </c>
      <c r="L18" s="38">
        <v>6789.92</v>
      </c>
      <c r="M18" s="39">
        <v>1.37</v>
      </c>
      <c r="N18" s="38">
        <v>21682.48</v>
      </c>
      <c r="O18" s="39">
        <v>1.7</v>
      </c>
      <c r="P18" s="38">
        <v>23076.47</v>
      </c>
      <c r="Q18" s="39">
        <v>1.54</v>
      </c>
      <c r="R18" s="38">
        <v>1719.12</v>
      </c>
      <c r="S18" s="39">
        <v>3.88</v>
      </c>
      <c r="T18" s="38">
        <v>821.79</v>
      </c>
      <c r="U18" s="40">
        <v>1.43</v>
      </c>
      <c r="V18" s="38">
        <v>0</v>
      </c>
      <c r="W18" s="39">
        <v>0</v>
      </c>
      <c r="X18" s="38">
        <v>277.75</v>
      </c>
      <c r="Y18" s="40">
        <v>1.57</v>
      </c>
    </row>
    <row r="19" spans="1:25" s="32" customFormat="1" ht="18" customHeight="1" x14ac:dyDescent="0.2">
      <c r="A19" s="33" t="s">
        <v>7</v>
      </c>
      <c r="B19" s="34">
        <v>1306305.51</v>
      </c>
      <c r="C19" s="35">
        <v>69.900000000000006</v>
      </c>
      <c r="D19" s="34">
        <v>1431559.28</v>
      </c>
      <c r="E19" s="35">
        <v>67.98</v>
      </c>
      <c r="F19" s="34">
        <v>8432.74</v>
      </c>
      <c r="G19" s="35">
        <v>21.48</v>
      </c>
      <c r="H19" s="34">
        <v>7711.08</v>
      </c>
      <c r="I19" s="35">
        <v>22.88</v>
      </c>
      <c r="J19" s="34">
        <v>211176.27</v>
      </c>
      <c r="K19" s="35">
        <v>41.42</v>
      </c>
      <c r="L19" s="34">
        <v>170275.85</v>
      </c>
      <c r="M19" s="35">
        <v>34.32</v>
      </c>
      <c r="N19" s="34">
        <v>1078859.6000000001</v>
      </c>
      <c r="O19" s="35">
        <v>84.6</v>
      </c>
      <c r="P19" s="34">
        <v>1242938.75</v>
      </c>
      <c r="Q19" s="35">
        <v>82.81</v>
      </c>
      <c r="R19" s="34">
        <v>7836.9</v>
      </c>
      <c r="S19" s="35">
        <v>17.670000000000002</v>
      </c>
      <c r="T19" s="34">
        <v>5384.73</v>
      </c>
      <c r="U19" s="36">
        <v>9.36</v>
      </c>
      <c r="V19" s="34">
        <v>0</v>
      </c>
      <c r="W19" s="35">
        <v>0</v>
      </c>
      <c r="X19" s="34">
        <v>5248.87</v>
      </c>
      <c r="Y19" s="36">
        <v>29.69</v>
      </c>
    </row>
    <row r="20" spans="1:25" s="32" customFormat="1" ht="12" hidden="1" customHeight="1" x14ac:dyDescent="0.2">
      <c r="A20" s="37" t="s">
        <v>35</v>
      </c>
      <c r="B20" s="38">
        <v>0</v>
      </c>
      <c r="C20" s="39">
        <v>0</v>
      </c>
      <c r="D20" s="38">
        <v>0</v>
      </c>
      <c r="E20" s="39">
        <v>0</v>
      </c>
      <c r="F20" s="38">
        <v>0</v>
      </c>
      <c r="G20" s="39">
        <v>0</v>
      </c>
      <c r="H20" s="38">
        <v>0</v>
      </c>
      <c r="I20" s="39">
        <v>0</v>
      </c>
      <c r="J20" s="38">
        <v>0</v>
      </c>
      <c r="K20" s="39">
        <v>0</v>
      </c>
      <c r="L20" s="38">
        <v>0</v>
      </c>
      <c r="M20" s="39">
        <v>0</v>
      </c>
      <c r="N20" s="38">
        <v>0</v>
      </c>
      <c r="O20" s="39">
        <v>0</v>
      </c>
      <c r="P20" s="38">
        <v>0</v>
      </c>
      <c r="Q20" s="39">
        <v>0</v>
      </c>
      <c r="R20" s="38">
        <v>0</v>
      </c>
      <c r="S20" s="39">
        <v>0</v>
      </c>
      <c r="T20" s="38">
        <v>0</v>
      </c>
      <c r="U20" s="40">
        <v>0</v>
      </c>
      <c r="V20" s="38">
        <v>0</v>
      </c>
      <c r="W20" s="39">
        <v>0</v>
      </c>
      <c r="X20" s="38">
        <v>0</v>
      </c>
      <c r="Y20" s="40">
        <v>0</v>
      </c>
    </row>
    <row r="21" spans="1:25" s="32" customFormat="1" ht="12" hidden="1" customHeight="1" x14ac:dyDescent="0.2">
      <c r="A21" s="37" t="s">
        <v>36</v>
      </c>
      <c r="B21" s="38">
        <v>0</v>
      </c>
      <c r="C21" s="39">
        <v>0</v>
      </c>
      <c r="D21" s="38">
        <v>0</v>
      </c>
      <c r="E21" s="39">
        <v>0</v>
      </c>
      <c r="F21" s="38">
        <v>0</v>
      </c>
      <c r="G21" s="39">
        <v>0</v>
      </c>
      <c r="H21" s="38">
        <v>0</v>
      </c>
      <c r="I21" s="39">
        <v>0</v>
      </c>
      <c r="J21" s="38">
        <v>0</v>
      </c>
      <c r="K21" s="39">
        <v>0</v>
      </c>
      <c r="L21" s="38">
        <v>0</v>
      </c>
      <c r="M21" s="39">
        <v>0</v>
      </c>
      <c r="N21" s="38">
        <v>0</v>
      </c>
      <c r="O21" s="39">
        <v>0</v>
      </c>
      <c r="P21" s="38">
        <v>0</v>
      </c>
      <c r="Q21" s="39">
        <v>0</v>
      </c>
      <c r="R21" s="38">
        <v>0</v>
      </c>
      <c r="S21" s="39">
        <v>0</v>
      </c>
      <c r="T21" s="38">
        <v>0</v>
      </c>
      <c r="U21" s="40">
        <v>0</v>
      </c>
      <c r="V21" s="38">
        <v>0</v>
      </c>
      <c r="W21" s="39">
        <v>0</v>
      </c>
      <c r="X21" s="38">
        <v>0</v>
      </c>
      <c r="Y21" s="40">
        <v>0</v>
      </c>
    </row>
    <row r="22" spans="1:25" s="32" customFormat="1" ht="12" hidden="1" customHeight="1" x14ac:dyDescent="0.2">
      <c r="A22" s="37" t="s">
        <v>37</v>
      </c>
      <c r="B22" s="38">
        <v>0</v>
      </c>
      <c r="C22" s="39">
        <v>0</v>
      </c>
      <c r="D22" s="38">
        <v>0</v>
      </c>
      <c r="E22" s="39">
        <v>0</v>
      </c>
      <c r="F22" s="38">
        <v>0</v>
      </c>
      <c r="G22" s="39">
        <v>0</v>
      </c>
      <c r="H22" s="38">
        <v>0</v>
      </c>
      <c r="I22" s="39">
        <v>0</v>
      </c>
      <c r="J22" s="38">
        <v>0</v>
      </c>
      <c r="K22" s="39">
        <v>0</v>
      </c>
      <c r="L22" s="38">
        <v>0</v>
      </c>
      <c r="M22" s="39">
        <v>0</v>
      </c>
      <c r="N22" s="38">
        <v>0</v>
      </c>
      <c r="O22" s="39">
        <v>0</v>
      </c>
      <c r="P22" s="38">
        <v>0</v>
      </c>
      <c r="Q22" s="39">
        <v>0</v>
      </c>
      <c r="R22" s="38">
        <v>0</v>
      </c>
      <c r="S22" s="39">
        <v>0</v>
      </c>
      <c r="T22" s="38">
        <v>0</v>
      </c>
      <c r="U22" s="40">
        <v>0</v>
      </c>
      <c r="V22" s="38">
        <v>0</v>
      </c>
      <c r="W22" s="39">
        <v>0</v>
      </c>
      <c r="X22" s="38">
        <v>0</v>
      </c>
      <c r="Y22" s="40">
        <v>0</v>
      </c>
    </row>
    <row r="23" spans="1:25" s="41" customFormat="1" ht="16.5" customHeight="1" x14ac:dyDescent="0.2">
      <c r="A23" s="37" t="s">
        <v>76</v>
      </c>
      <c r="B23" s="38">
        <v>564641.6</v>
      </c>
      <c r="C23" s="39">
        <v>30.22</v>
      </c>
      <c r="D23" s="38">
        <v>688255.41</v>
      </c>
      <c r="E23" s="39">
        <v>32.68</v>
      </c>
      <c r="F23" s="38">
        <v>2067.9700000000003</v>
      </c>
      <c r="G23" s="39">
        <v>5.27</v>
      </c>
      <c r="H23" s="38">
        <v>1039.93</v>
      </c>
      <c r="I23" s="39">
        <v>3.09</v>
      </c>
      <c r="J23" s="38">
        <v>195911.33</v>
      </c>
      <c r="K23" s="39">
        <v>38.42</v>
      </c>
      <c r="L23" s="38">
        <v>155365.51</v>
      </c>
      <c r="M23" s="39">
        <v>31.32</v>
      </c>
      <c r="N23" s="38">
        <v>360800.72</v>
      </c>
      <c r="O23" s="39">
        <v>28.29</v>
      </c>
      <c r="P23" s="38">
        <v>529199.28</v>
      </c>
      <c r="Q23" s="39">
        <v>35.26</v>
      </c>
      <c r="R23" s="38">
        <v>5861.58</v>
      </c>
      <c r="S23" s="39">
        <v>13.22</v>
      </c>
      <c r="T23" s="38">
        <v>2650.69</v>
      </c>
      <c r="U23" s="40">
        <v>4.6100000000000003</v>
      </c>
      <c r="V23" s="38">
        <v>0</v>
      </c>
      <c r="W23" s="39">
        <v>0</v>
      </c>
      <c r="X23" s="38">
        <v>0</v>
      </c>
      <c r="Y23" s="40">
        <v>0</v>
      </c>
    </row>
    <row r="24" spans="1:25" s="41" customFormat="1" ht="16.5" customHeight="1" x14ac:dyDescent="0.2">
      <c r="A24" s="37" t="s">
        <v>17</v>
      </c>
      <c r="B24" s="38">
        <v>3978.29</v>
      </c>
      <c r="C24" s="39">
        <v>0.21</v>
      </c>
      <c r="D24" s="38">
        <v>3637.6</v>
      </c>
      <c r="E24" s="39">
        <v>0.17</v>
      </c>
      <c r="F24" s="38">
        <v>1396.42</v>
      </c>
      <c r="G24" s="39">
        <v>3.56</v>
      </c>
      <c r="H24" s="38">
        <v>1332.21</v>
      </c>
      <c r="I24" s="39">
        <v>3.95</v>
      </c>
      <c r="J24" s="38">
        <v>680.78</v>
      </c>
      <c r="K24" s="39">
        <v>0.13</v>
      </c>
      <c r="L24" s="38">
        <v>609.9</v>
      </c>
      <c r="M24" s="39">
        <v>0.12</v>
      </c>
      <c r="N24" s="38">
        <v>1807.64</v>
      </c>
      <c r="O24" s="39">
        <v>0.14000000000000001</v>
      </c>
      <c r="P24" s="38">
        <v>1430.68</v>
      </c>
      <c r="Q24" s="39">
        <v>0.1</v>
      </c>
      <c r="R24" s="38">
        <v>93.45</v>
      </c>
      <c r="S24" s="39">
        <v>0.21</v>
      </c>
      <c r="T24" s="38">
        <v>200.96</v>
      </c>
      <c r="U24" s="40">
        <v>0.35</v>
      </c>
      <c r="V24" s="38">
        <v>0</v>
      </c>
      <c r="W24" s="39">
        <v>0</v>
      </c>
      <c r="X24" s="38">
        <v>63.85</v>
      </c>
      <c r="Y24" s="40">
        <v>0.36</v>
      </c>
    </row>
    <row r="25" spans="1:25" s="41" customFormat="1" ht="16.5" customHeight="1" x14ac:dyDescent="0.2">
      <c r="A25" s="37" t="s">
        <v>77</v>
      </c>
      <c r="B25" s="38">
        <v>730989.67</v>
      </c>
      <c r="C25" s="39">
        <v>39.119999999999997</v>
      </c>
      <c r="D25" s="38">
        <v>731216.32</v>
      </c>
      <c r="E25" s="39">
        <v>34.72</v>
      </c>
      <c r="F25" s="38">
        <v>2439.36</v>
      </c>
      <c r="G25" s="39">
        <v>6.21</v>
      </c>
      <c r="H25" s="38">
        <v>2809.95</v>
      </c>
      <c r="I25" s="39">
        <v>8.34</v>
      </c>
      <c r="J25" s="38">
        <v>12302.61</v>
      </c>
      <c r="K25" s="39">
        <v>2.41</v>
      </c>
      <c r="L25" s="38">
        <v>11893.74</v>
      </c>
      <c r="M25" s="39">
        <v>2.4</v>
      </c>
      <c r="N25" s="38">
        <v>716247.7</v>
      </c>
      <c r="O25" s="39">
        <v>56.17</v>
      </c>
      <c r="P25" s="38">
        <v>712308.53</v>
      </c>
      <c r="Q25" s="39">
        <v>47.46</v>
      </c>
      <c r="R25" s="38">
        <v>0</v>
      </c>
      <c r="S25" s="39">
        <v>0</v>
      </c>
      <c r="T25" s="38">
        <v>0</v>
      </c>
      <c r="U25" s="40">
        <v>0</v>
      </c>
      <c r="V25" s="38">
        <v>0</v>
      </c>
      <c r="W25" s="39">
        <v>0</v>
      </c>
      <c r="X25" s="38">
        <v>4204.1000000000004</v>
      </c>
      <c r="Y25" s="40">
        <v>23.78</v>
      </c>
    </row>
    <row r="26" spans="1:25" s="41" customFormat="1" ht="16.5" customHeight="1" x14ac:dyDescent="0.2">
      <c r="A26" s="37" t="s">
        <v>8</v>
      </c>
      <c r="B26" s="38">
        <v>6695.95</v>
      </c>
      <c r="C26" s="39">
        <v>0.36</v>
      </c>
      <c r="D26" s="38">
        <v>8449.9500000000007</v>
      </c>
      <c r="E26" s="39">
        <v>0.4</v>
      </c>
      <c r="F26" s="38">
        <v>2528.9900000000002</v>
      </c>
      <c r="G26" s="39">
        <v>6.44</v>
      </c>
      <c r="H26" s="38">
        <v>2528.9900000000002</v>
      </c>
      <c r="I26" s="39">
        <v>7.5</v>
      </c>
      <c r="J26" s="38">
        <v>2281.5500000000002</v>
      </c>
      <c r="K26" s="39">
        <v>0.45</v>
      </c>
      <c r="L26" s="38">
        <v>2406.7000000000003</v>
      </c>
      <c r="M26" s="39">
        <v>0.49</v>
      </c>
      <c r="N26" s="38">
        <v>3.54</v>
      </c>
      <c r="O26" s="39">
        <v>0</v>
      </c>
      <c r="P26" s="38">
        <v>0.26</v>
      </c>
      <c r="Q26" s="39">
        <v>0</v>
      </c>
      <c r="R26" s="38">
        <v>1881.87</v>
      </c>
      <c r="S26" s="39">
        <v>4.24</v>
      </c>
      <c r="T26" s="38">
        <v>2533.08</v>
      </c>
      <c r="U26" s="40">
        <v>4.4000000000000004</v>
      </c>
      <c r="V26" s="38">
        <v>0</v>
      </c>
      <c r="W26" s="39">
        <v>0</v>
      </c>
      <c r="X26" s="38">
        <v>980.92</v>
      </c>
      <c r="Y26" s="40">
        <v>5.55</v>
      </c>
    </row>
    <row r="27" spans="1:25" s="41" customFormat="1" ht="16.5" hidden="1" customHeight="1" x14ac:dyDescent="0.2">
      <c r="A27" s="37" t="s">
        <v>31</v>
      </c>
      <c r="B27" s="38">
        <v>0</v>
      </c>
      <c r="C27" s="39">
        <v>0</v>
      </c>
      <c r="D27" s="38">
        <v>0</v>
      </c>
      <c r="E27" s="39">
        <v>0</v>
      </c>
      <c r="F27" s="38">
        <v>0</v>
      </c>
      <c r="G27" s="39">
        <v>0</v>
      </c>
      <c r="H27" s="38">
        <v>0</v>
      </c>
      <c r="I27" s="39">
        <v>0</v>
      </c>
      <c r="J27" s="38">
        <v>0</v>
      </c>
      <c r="K27" s="39">
        <v>0</v>
      </c>
      <c r="L27" s="38">
        <v>0</v>
      </c>
      <c r="M27" s="39">
        <v>0</v>
      </c>
      <c r="N27" s="38">
        <v>0</v>
      </c>
      <c r="O27" s="39">
        <v>0</v>
      </c>
      <c r="P27" s="38">
        <v>0</v>
      </c>
      <c r="Q27" s="39">
        <v>0</v>
      </c>
      <c r="R27" s="38">
        <v>0</v>
      </c>
      <c r="S27" s="39">
        <v>0</v>
      </c>
      <c r="T27" s="38">
        <v>0</v>
      </c>
      <c r="U27" s="40">
        <v>0</v>
      </c>
      <c r="V27" s="38">
        <v>0</v>
      </c>
      <c r="W27" s="39">
        <v>0</v>
      </c>
      <c r="X27" s="38">
        <v>0</v>
      </c>
      <c r="Y27" s="40">
        <v>0</v>
      </c>
    </row>
    <row r="28" spans="1:25" s="41" customFormat="1" ht="16.5" hidden="1" customHeight="1" x14ac:dyDescent="0.2">
      <c r="A28" s="37" t="s">
        <v>32</v>
      </c>
      <c r="B28" s="38">
        <v>0</v>
      </c>
      <c r="C28" s="39">
        <v>0</v>
      </c>
      <c r="D28" s="38">
        <v>0</v>
      </c>
      <c r="E28" s="39">
        <v>0</v>
      </c>
      <c r="F28" s="38">
        <v>0</v>
      </c>
      <c r="G28" s="39">
        <v>0</v>
      </c>
      <c r="H28" s="38">
        <v>0</v>
      </c>
      <c r="I28" s="39">
        <v>0</v>
      </c>
      <c r="J28" s="38">
        <v>0</v>
      </c>
      <c r="K28" s="39">
        <v>0</v>
      </c>
      <c r="L28" s="38">
        <v>0</v>
      </c>
      <c r="M28" s="39">
        <v>0</v>
      </c>
      <c r="N28" s="38">
        <v>0</v>
      </c>
      <c r="O28" s="39">
        <v>0</v>
      </c>
      <c r="P28" s="38">
        <v>0</v>
      </c>
      <c r="Q28" s="39">
        <v>0</v>
      </c>
      <c r="R28" s="38">
        <v>0</v>
      </c>
      <c r="S28" s="39">
        <v>0</v>
      </c>
      <c r="T28" s="38">
        <v>0</v>
      </c>
      <c r="U28" s="40">
        <v>0</v>
      </c>
      <c r="V28" s="38">
        <v>0</v>
      </c>
      <c r="W28" s="39">
        <v>0</v>
      </c>
      <c r="X28" s="38">
        <v>0</v>
      </c>
      <c r="Y28" s="40">
        <v>0</v>
      </c>
    </row>
    <row r="29" spans="1:25" s="32" customFormat="1" ht="18" customHeight="1" x14ac:dyDescent="0.2">
      <c r="A29" s="42" t="s">
        <v>9</v>
      </c>
      <c r="B29" s="43">
        <v>1868738.91</v>
      </c>
      <c r="C29" s="44">
        <v>100</v>
      </c>
      <c r="D29" s="43">
        <v>2105958.94</v>
      </c>
      <c r="E29" s="44">
        <v>100</v>
      </c>
      <c r="F29" s="43">
        <v>39264.49</v>
      </c>
      <c r="G29" s="44">
        <v>100</v>
      </c>
      <c r="H29" s="43">
        <v>33699.01</v>
      </c>
      <c r="I29" s="44">
        <v>100</v>
      </c>
      <c r="J29" s="43">
        <v>509877.37</v>
      </c>
      <c r="K29" s="44">
        <v>100</v>
      </c>
      <c r="L29" s="43">
        <v>496107.51</v>
      </c>
      <c r="M29" s="44">
        <v>100</v>
      </c>
      <c r="N29" s="43">
        <v>1275250.06</v>
      </c>
      <c r="O29" s="44">
        <v>100</v>
      </c>
      <c r="P29" s="43">
        <v>1500931.6</v>
      </c>
      <c r="Q29" s="44">
        <v>100</v>
      </c>
      <c r="R29" s="43">
        <v>44346.99</v>
      </c>
      <c r="S29" s="44">
        <v>100</v>
      </c>
      <c r="T29" s="43">
        <v>57542.5</v>
      </c>
      <c r="U29" s="45">
        <v>100</v>
      </c>
      <c r="V29" s="43">
        <v>0</v>
      </c>
      <c r="W29" s="44">
        <v>0</v>
      </c>
      <c r="X29" s="43">
        <v>17678.32</v>
      </c>
      <c r="Y29" s="45">
        <v>100</v>
      </c>
    </row>
    <row r="30" spans="1:25" s="32" customFormat="1" ht="18" customHeight="1" x14ac:dyDescent="0.2">
      <c r="A30" s="33" t="s">
        <v>38</v>
      </c>
      <c r="B30" s="34">
        <v>615558.5</v>
      </c>
      <c r="C30" s="35">
        <v>32.94</v>
      </c>
      <c r="D30" s="34">
        <v>820073.69</v>
      </c>
      <c r="E30" s="35">
        <v>38.94</v>
      </c>
      <c r="F30" s="34">
        <v>22269.3</v>
      </c>
      <c r="G30" s="35">
        <v>56.72</v>
      </c>
      <c r="H30" s="34">
        <v>16623.400000000001</v>
      </c>
      <c r="I30" s="35">
        <v>49.33</v>
      </c>
      <c r="J30" s="34">
        <v>256196.91</v>
      </c>
      <c r="K30" s="35">
        <v>50.25</v>
      </c>
      <c r="L30" s="34">
        <v>275207.94</v>
      </c>
      <c r="M30" s="35">
        <v>55.47</v>
      </c>
      <c r="N30" s="34">
        <v>308340.82</v>
      </c>
      <c r="O30" s="35">
        <v>24.18</v>
      </c>
      <c r="P30" s="34">
        <v>480806.78</v>
      </c>
      <c r="Q30" s="35">
        <v>32.03</v>
      </c>
      <c r="R30" s="34">
        <v>28751.47</v>
      </c>
      <c r="S30" s="35">
        <v>64.83</v>
      </c>
      <c r="T30" s="34">
        <v>37547.86</v>
      </c>
      <c r="U30" s="36">
        <v>65.25</v>
      </c>
      <c r="V30" s="34">
        <v>0</v>
      </c>
      <c r="W30" s="35">
        <v>0</v>
      </c>
      <c r="X30" s="34">
        <v>9887.7100000000009</v>
      </c>
      <c r="Y30" s="36">
        <v>55.93</v>
      </c>
    </row>
    <row r="31" spans="1:25" s="32" customFormat="1" ht="18" customHeight="1" x14ac:dyDescent="0.2">
      <c r="A31" s="33" t="s">
        <v>10</v>
      </c>
      <c r="B31" s="34">
        <v>568947.76</v>
      </c>
      <c r="C31" s="35">
        <v>30.45</v>
      </c>
      <c r="D31" s="34">
        <v>642892.5</v>
      </c>
      <c r="E31" s="35">
        <v>30.53</v>
      </c>
      <c r="F31" s="34">
        <v>22269.3</v>
      </c>
      <c r="G31" s="35">
        <v>56.72</v>
      </c>
      <c r="H31" s="34">
        <v>16623.400000000001</v>
      </c>
      <c r="I31" s="35">
        <v>49.33</v>
      </c>
      <c r="J31" s="34">
        <v>256196.91</v>
      </c>
      <c r="K31" s="35">
        <v>50.25</v>
      </c>
      <c r="L31" s="34">
        <v>275207.94</v>
      </c>
      <c r="M31" s="35">
        <v>55.47</v>
      </c>
      <c r="N31" s="34">
        <v>262233.12</v>
      </c>
      <c r="O31" s="35">
        <v>20.56</v>
      </c>
      <c r="P31" s="34">
        <v>305081.03000000003</v>
      </c>
      <c r="Q31" s="35">
        <v>20.330000000000002</v>
      </c>
      <c r="R31" s="34">
        <v>28248.43</v>
      </c>
      <c r="S31" s="35">
        <v>63.7</v>
      </c>
      <c r="T31" s="34">
        <v>37136.840000000004</v>
      </c>
      <c r="U31" s="36">
        <v>64.540000000000006</v>
      </c>
      <c r="V31" s="34">
        <v>0</v>
      </c>
      <c r="W31" s="35">
        <v>0</v>
      </c>
      <c r="X31" s="34">
        <v>8843.2900000000009</v>
      </c>
      <c r="Y31" s="36">
        <v>50.02</v>
      </c>
    </row>
    <row r="32" spans="1:25" s="41" customFormat="1" ht="16.5" hidden="1" customHeight="1" x14ac:dyDescent="0.2">
      <c r="A32" s="37" t="s">
        <v>39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40">
        <v>0</v>
      </c>
      <c r="V32" s="38">
        <v>0</v>
      </c>
      <c r="W32" s="39">
        <v>0</v>
      </c>
      <c r="X32" s="38">
        <v>0</v>
      </c>
      <c r="Y32" s="40">
        <v>0</v>
      </c>
    </row>
    <row r="33" spans="1:25" s="41" customFormat="1" ht="16.5" customHeight="1" x14ac:dyDescent="0.2">
      <c r="A33" s="37" t="s">
        <v>78</v>
      </c>
      <c r="B33" s="38">
        <v>20818.68</v>
      </c>
      <c r="C33" s="39">
        <v>1.1100000000000001</v>
      </c>
      <c r="D33" s="38">
        <v>21372.400000000001</v>
      </c>
      <c r="E33" s="39">
        <v>1.01</v>
      </c>
      <c r="F33" s="38">
        <v>2437.6</v>
      </c>
      <c r="G33" s="39">
        <v>6.21</v>
      </c>
      <c r="H33" s="38">
        <v>1276.06</v>
      </c>
      <c r="I33" s="39">
        <v>3.79</v>
      </c>
      <c r="J33" s="38">
        <v>7879.81</v>
      </c>
      <c r="K33" s="39">
        <v>1.55</v>
      </c>
      <c r="L33" s="38">
        <v>7517.54</v>
      </c>
      <c r="M33" s="39">
        <v>1.52</v>
      </c>
      <c r="N33" s="38">
        <v>9267.35</v>
      </c>
      <c r="O33" s="39">
        <v>0.73</v>
      </c>
      <c r="P33" s="38">
        <v>8597.0499999999993</v>
      </c>
      <c r="Q33" s="39">
        <v>0.57000000000000006</v>
      </c>
      <c r="R33" s="38">
        <v>1233.92</v>
      </c>
      <c r="S33" s="39">
        <v>2.78</v>
      </c>
      <c r="T33" s="38">
        <v>2536.2400000000002</v>
      </c>
      <c r="U33" s="40">
        <v>4.41</v>
      </c>
      <c r="V33" s="38">
        <v>0</v>
      </c>
      <c r="W33" s="39">
        <v>0</v>
      </c>
      <c r="X33" s="38">
        <v>1445.51</v>
      </c>
      <c r="Y33" s="40">
        <v>8.18</v>
      </c>
    </row>
    <row r="34" spans="1:25" s="41" customFormat="1" ht="16.5" customHeight="1" x14ac:dyDescent="0.2">
      <c r="A34" s="37" t="s">
        <v>18</v>
      </c>
      <c r="B34" s="38">
        <v>381294.39</v>
      </c>
      <c r="C34" s="39">
        <v>20.400000000000002</v>
      </c>
      <c r="D34" s="38">
        <v>416449.68</v>
      </c>
      <c r="E34" s="39">
        <v>19.77</v>
      </c>
      <c r="F34" s="38">
        <v>13919.7</v>
      </c>
      <c r="G34" s="39">
        <v>35.450000000000003</v>
      </c>
      <c r="H34" s="38">
        <v>11246.54</v>
      </c>
      <c r="I34" s="39">
        <v>33.369999999999997</v>
      </c>
      <c r="J34" s="38">
        <v>181719.48</v>
      </c>
      <c r="K34" s="39">
        <v>35.64</v>
      </c>
      <c r="L34" s="38">
        <v>197194.3</v>
      </c>
      <c r="M34" s="39">
        <v>39.75</v>
      </c>
      <c r="N34" s="38">
        <v>169575.94</v>
      </c>
      <c r="O34" s="39">
        <v>13.3</v>
      </c>
      <c r="P34" s="38">
        <v>181063.91</v>
      </c>
      <c r="Q34" s="39">
        <v>12.06</v>
      </c>
      <c r="R34" s="38">
        <v>16079.27</v>
      </c>
      <c r="S34" s="39">
        <v>36.26</v>
      </c>
      <c r="T34" s="38">
        <v>22427.63</v>
      </c>
      <c r="U34" s="40">
        <v>38.980000000000004</v>
      </c>
      <c r="V34" s="38">
        <v>0</v>
      </c>
      <c r="W34" s="39">
        <v>0</v>
      </c>
      <c r="X34" s="38">
        <v>4517.3</v>
      </c>
      <c r="Y34" s="40">
        <v>25.55</v>
      </c>
    </row>
    <row r="35" spans="1:25" s="41" customFormat="1" ht="16.5" customHeight="1" x14ac:dyDescent="0.2">
      <c r="A35" s="37" t="s">
        <v>19</v>
      </c>
      <c r="B35" s="38">
        <v>88.84</v>
      </c>
      <c r="C35" s="39">
        <v>0</v>
      </c>
      <c r="D35" s="38">
        <v>1653.36</v>
      </c>
      <c r="E35" s="39">
        <v>0.08</v>
      </c>
      <c r="F35" s="38">
        <v>0</v>
      </c>
      <c r="G35" s="39">
        <v>0</v>
      </c>
      <c r="H35" s="38">
        <v>1551.5</v>
      </c>
      <c r="I35" s="39">
        <v>4.6000000000000005</v>
      </c>
      <c r="J35" s="38">
        <v>0</v>
      </c>
      <c r="K35" s="39">
        <v>0</v>
      </c>
      <c r="L35" s="38">
        <v>0</v>
      </c>
      <c r="M35" s="39">
        <v>0</v>
      </c>
      <c r="N35" s="38">
        <v>88.84</v>
      </c>
      <c r="O35" s="39">
        <v>0.01</v>
      </c>
      <c r="P35" s="38">
        <v>101.86</v>
      </c>
      <c r="Q35" s="39">
        <v>0.01</v>
      </c>
      <c r="R35" s="38">
        <v>0</v>
      </c>
      <c r="S35" s="39">
        <v>0</v>
      </c>
      <c r="T35" s="38">
        <v>0</v>
      </c>
      <c r="U35" s="40">
        <v>0</v>
      </c>
      <c r="V35" s="38">
        <v>0</v>
      </c>
      <c r="W35" s="39">
        <v>0</v>
      </c>
      <c r="X35" s="38">
        <v>0</v>
      </c>
      <c r="Y35" s="40">
        <v>0</v>
      </c>
    </row>
    <row r="36" spans="1:25" s="41" customFormat="1" ht="16.5" customHeight="1" x14ac:dyDescent="0.2">
      <c r="A36" s="37" t="s">
        <v>79</v>
      </c>
      <c r="B36" s="38">
        <v>11869.68</v>
      </c>
      <c r="C36" s="39">
        <v>0.64</v>
      </c>
      <c r="D36" s="38">
        <v>18412.34</v>
      </c>
      <c r="E36" s="39">
        <v>0.87</v>
      </c>
      <c r="F36" s="38">
        <v>252.54</v>
      </c>
      <c r="G36" s="39">
        <v>0.64</v>
      </c>
      <c r="H36" s="38">
        <v>16.309999999999999</v>
      </c>
      <c r="I36" s="39">
        <v>0.05</v>
      </c>
      <c r="J36" s="38">
        <v>6284.38</v>
      </c>
      <c r="K36" s="39">
        <v>1.23</v>
      </c>
      <c r="L36" s="38">
        <v>9697.01</v>
      </c>
      <c r="M36" s="39">
        <v>1.95</v>
      </c>
      <c r="N36" s="38">
        <v>4382.76</v>
      </c>
      <c r="O36" s="39">
        <v>0.34</v>
      </c>
      <c r="P36" s="38">
        <v>6851.47</v>
      </c>
      <c r="Q36" s="39">
        <v>0.46</v>
      </c>
      <c r="R36" s="38">
        <v>950</v>
      </c>
      <c r="S36" s="39">
        <v>2.14</v>
      </c>
      <c r="T36" s="38">
        <v>1734</v>
      </c>
      <c r="U36" s="40">
        <v>3.01</v>
      </c>
      <c r="V36" s="38">
        <v>0</v>
      </c>
      <c r="W36" s="39">
        <v>0</v>
      </c>
      <c r="X36" s="38">
        <v>113.55</v>
      </c>
      <c r="Y36" s="40">
        <v>0.64</v>
      </c>
    </row>
    <row r="37" spans="1:25" s="41" customFormat="1" ht="16.5" customHeight="1" x14ac:dyDescent="0.2">
      <c r="A37" s="37" t="s">
        <v>20</v>
      </c>
      <c r="B37" s="38">
        <v>29548.400000000001</v>
      </c>
      <c r="C37" s="39">
        <v>1.58</v>
      </c>
      <c r="D37" s="38">
        <v>38620.21</v>
      </c>
      <c r="E37" s="39">
        <v>1.83</v>
      </c>
      <c r="F37" s="38">
        <v>668.4</v>
      </c>
      <c r="G37" s="39">
        <v>1.7</v>
      </c>
      <c r="H37" s="38">
        <v>525.99</v>
      </c>
      <c r="I37" s="39">
        <v>1.56</v>
      </c>
      <c r="J37" s="38">
        <v>9740.64</v>
      </c>
      <c r="K37" s="39">
        <v>1.91</v>
      </c>
      <c r="L37" s="38">
        <v>6827.44</v>
      </c>
      <c r="M37" s="39">
        <v>1.38</v>
      </c>
      <c r="N37" s="38">
        <v>17589.57</v>
      </c>
      <c r="O37" s="39">
        <v>1.38</v>
      </c>
      <c r="P37" s="38">
        <v>27858.14</v>
      </c>
      <c r="Q37" s="39">
        <v>1.86</v>
      </c>
      <c r="R37" s="38">
        <v>1549.79</v>
      </c>
      <c r="S37" s="39">
        <v>3.49</v>
      </c>
      <c r="T37" s="38">
        <v>2871.14</v>
      </c>
      <c r="U37" s="40">
        <v>4.99</v>
      </c>
      <c r="V37" s="38">
        <v>0</v>
      </c>
      <c r="W37" s="39">
        <v>0</v>
      </c>
      <c r="X37" s="38">
        <v>537.5</v>
      </c>
      <c r="Y37" s="40">
        <v>3.04</v>
      </c>
    </row>
    <row r="38" spans="1:25" s="80" customFormat="1" ht="29.25" customHeight="1" x14ac:dyDescent="0.2">
      <c r="A38" s="76" t="s">
        <v>80</v>
      </c>
      <c r="B38" s="77">
        <v>5615.99</v>
      </c>
      <c r="C38" s="78">
        <v>0.3</v>
      </c>
      <c r="D38" s="77">
        <v>13852.9</v>
      </c>
      <c r="E38" s="78">
        <v>0.66</v>
      </c>
      <c r="F38" s="77">
        <v>0</v>
      </c>
      <c r="G38" s="78">
        <v>0</v>
      </c>
      <c r="H38" s="77">
        <v>0</v>
      </c>
      <c r="I38" s="78">
        <v>0</v>
      </c>
      <c r="J38" s="77">
        <v>5247.26</v>
      </c>
      <c r="K38" s="78">
        <v>1.03</v>
      </c>
      <c r="L38" s="77">
        <v>13190.45</v>
      </c>
      <c r="M38" s="78">
        <v>2.66</v>
      </c>
      <c r="N38" s="77">
        <v>0</v>
      </c>
      <c r="O38" s="78">
        <v>0</v>
      </c>
      <c r="P38" s="77">
        <v>0</v>
      </c>
      <c r="Q38" s="78">
        <v>0</v>
      </c>
      <c r="R38" s="77">
        <v>368.73</v>
      </c>
      <c r="S38" s="78">
        <v>0.83</v>
      </c>
      <c r="T38" s="77">
        <v>662.45</v>
      </c>
      <c r="U38" s="79">
        <v>1.1500000000000001</v>
      </c>
      <c r="V38" s="77">
        <v>0</v>
      </c>
      <c r="W38" s="78">
        <v>0</v>
      </c>
      <c r="X38" s="77">
        <v>0</v>
      </c>
      <c r="Y38" s="79">
        <v>0</v>
      </c>
    </row>
    <row r="39" spans="1:25" s="41" customFormat="1" ht="16.5" customHeight="1" x14ac:dyDescent="0.2">
      <c r="A39" s="37" t="s">
        <v>81</v>
      </c>
      <c r="B39" s="38">
        <v>110179.32</v>
      </c>
      <c r="C39" s="39">
        <v>5.9</v>
      </c>
      <c r="D39" s="38">
        <v>125486.22</v>
      </c>
      <c r="E39" s="39">
        <v>5.96</v>
      </c>
      <c r="F39" s="38">
        <v>4662.37</v>
      </c>
      <c r="G39" s="39">
        <v>11.87</v>
      </c>
      <c r="H39" s="38">
        <v>1662.23</v>
      </c>
      <c r="I39" s="39">
        <v>4.93</v>
      </c>
      <c r="J39" s="38">
        <v>37406.129999999997</v>
      </c>
      <c r="K39" s="39">
        <v>7.34</v>
      </c>
      <c r="L39" s="38">
        <v>35401.67</v>
      </c>
      <c r="M39" s="39">
        <v>7.14</v>
      </c>
      <c r="N39" s="38">
        <v>60368.98</v>
      </c>
      <c r="O39" s="39">
        <v>4.7300000000000004</v>
      </c>
      <c r="P39" s="38">
        <v>79619.58</v>
      </c>
      <c r="Q39" s="39">
        <v>5.3</v>
      </c>
      <c r="R39" s="38">
        <v>7741.84</v>
      </c>
      <c r="S39" s="39">
        <v>17.46</v>
      </c>
      <c r="T39" s="38">
        <v>6653.89</v>
      </c>
      <c r="U39" s="40">
        <v>11.56</v>
      </c>
      <c r="V39" s="38">
        <v>0</v>
      </c>
      <c r="W39" s="39">
        <v>0</v>
      </c>
      <c r="X39" s="38">
        <v>2148.85</v>
      </c>
      <c r="Y39" s="40">
        <v>12.16</v>
      </c>
    </row>
    <row r="40" spans="1:25" s="41" customFormat="1" ht="16.5" customHeight="1" x14ac:dyDescent="0.2">
      <c r="A40" s="37" t="s">
        <v>23</v>
      </c>
      <c r="B40" s="38">
        <v>9532.4600000000009</v>
      </c>
      <c r="C40" s="39">
        <v>0.51</v>
      </c>
      <c r="D40" s="38">
        <v>7045.39</v>
      </c>
      <c r="E40" s="39">
        <v>0.33</v>
      </c>
      <c r="F40" s="38">
        <v>328.69</v>
      </c>
      <c r="G40" s="39">
        <v>0.84</v>
      </c>
      <c r="H40" s="38">
        <v>344.77</v>
      </c>
      <c r="I40" s="39">
        <v>1.02</v>
      </c>
      <c r="J40" s="38">
        <v>7919.21</v>
      </c>
      <c r="K40" s="39">
        <v>1.55</v>
      </c>
      <c r="L40" s="38">
        <v>5379.53</v>
      </c>
      <c r="M40" s="39">
        <v>1.08</v>
      </c>
      <c r="N40" s="38">
        <v>959.68</v>
      </c>
      <c r="O40" s="39">
        <v>0.08</v>
      </c>
      <c r="P40" s="38">
        <v>989.02</v>
      </c>
      <c r="Q40" s="39">
        <v>7.0000000000000007E-2</v>
      </c>
      <c r="R40" s="38">
        <v>324.88</v>
      </c>
      <c r="S40" s="39">
        <v>0.73</v>
      </c>
      <c r="T40" s="38">
        <v>251.49</v>
      </c>
      <c r="U40" s="40">
        <v>0.44</v>
      </c>
      <c r="V40" s="38">
        <v>0</v>
      </c>
      <c r="W40" s="39">
        <v>0</v>
      </c>
      <c r="X40" s="38">
        <v>80.58</v>
      </c>
      <c r="Y40" s="40">
        <v>0.46</v>
      </c>
    </row>
    <row r="41" spans="1:25" s="41" customFormat="1" ht="12" hidden="1" customHeight="1" x14ac:dyDescent="0.2">
      <c r="A41" s="37" t="s">
        <v>40</v>
      </c>
      <c r="B41" s="38">
        <v>0</v>
      </c>
      <c r="C41" s="39">
        <v>0</v>
      </c>
      <c r="D41" s="38">
        <v>0</v>
      </c>
      <c r="E41" s="39">
        <v>0</v>
      </c>
      <c r="F41" s="38">
        <v>0</v>
      </c>
      <c r="G41" s="39">
        <v>0</v>
      </c>
      <c r="H41" s="38">
        <v>0</v>
      </c>
      <c r="I41" s="39">
        <v>0</v>
      </c>
      <c r="J41" s="38">
        <v>0</v>
      </c>
      <c r="K41" s="39">
        <v>0</v>
      </c>
      <c r="L41" s="38">
        <v>0</v>
      </c>
      <c r="M41" s="39">
        <v>0</v>
      </c>
      <c r="N41" s="38">
        <v>0</v>
      </c>
      <c r="O41" s="39">
        <v>0</v>
      </c>
      <c r="P41" s="38">
        <v>0</v>
      </c>
      <c r="Q41" s="39">
        <v>0</v>
      </c>
      <c r="R41" s="38">
        <v>0</v>
      </c>
      <c r="S41" s="39">
        <v>0</v>
      </c>
      <c r="T41" s="38">
        <v>0</v>
      </c>
      <c r="U41" s="40">
        <v>0</v>
      </c>
      <c r="V41" s="38">
        <v>0</v>
      </c>
      <c r="W41" s="39">
        <v>0</v>
      </c>
      <c r="X41" s="38">
        <v>0</v>
      </c>
      <c r="Y41" s="40">
        <v>0</v>
      </c>
    </row>
    <row r="42" spans="1:25" s="32" customFormat="1" ht="18" customHeight="1" x14ac:dyDescent="0.2">
      <c r="A42" s="33" t="s">
        <v>11</v>
      </c>
      <c r="B42" s="34">
        <v>46610.74</v>
      </c>
      <c r="C42" s="35">
        <v>2.4900000000000002</v>
      </c>
      <c r="D42" s="34">
        <v>177181.19</v>
      </c>
      <c r="E42" s="35">
        <v>8.41</v>
      </c>
      <c r="F42" s="34">
        <v>0</v>
      </c>
      <c r="G42" s="35">
        <v>0</v>
      </c>
      <c r="H42" s="34">
        <v>0</v>
      </c>
      <c r="I42" s="35">
        <v>0</v>
      </c>
      <c r="J42" s="34">
        <v>0</v>
      </c>
      <c r="K42" s="35">
        <v>0</v>
      </c>
      <c r="L42" s="34">
        <v>0</v>
      </c>
      <c r="M42" s="35">
        <v>0</v>
      </c>
      <c r="N42" s="34">
        <v>46107.7</v>
      </c>
      <c r="O42" s="35">
        <v>3.62</v>
      </c>
      <c r="P42" s="34">
        <v>175725.75</v>
      </c>
      <c r="Q42" s="35">
        <v>11.71</v>
      </c>
      <c r="R42" s="34">
        <v>503.04</v>
      </c>
      <c r="S42" s="35">
        <v>1.1300000000000001</v>
      </c>
      <c r="T42" s="34">
        <v>411.02</v>
      </c>
      <c r="U42" s="36">
        <v>0.71</v>
      </c>
      <c r="V42" s="34">
        <v>0</v>
      </c>
      <c r="W42" s="35">
        <v>0</v>
      </c>
      <c r="X42" s="34">
        <v>1044.42</v>
      </c>
      <c r="Y42" s="36">
        <v>5.91</v>
      </c>
    </row>
    <row r="43" spans="1:25" s="41" customFormat="1" ht="16.5" customHeight="1" x14ac:dyDescent="0.2">
      <c r="A43" s="37" t="s">
        <v>82</v>
      </c>
      <c r="B43" s="38">
        <v>46586.32</v>
      </c>
      <c r="C43" s="39">
        <v>2.4900000000000002</v>
      </c>
      <c r="D43" s="38">
        <v>47966.51</v>
      </c>
      <c r="E43" s="39">
        <v>2.2800000000000002</v>
      </c>
      <c r="F43" s="38">
        <v>0</v>
      </c>
      <c r="G43" s="39">
        <v>0</v>
      </c>
      <c r="H43" s="38">
        <v>0</v>
      </c>
      <c r="I43" s="39">
        <v>0</v>
      </c>
      <c r="J43" s="38">
        <v>0</v>
      </c>
      <c r="K43" s="39">
        <v>0</v>
      </c>
      <c r="L43" s="38">
        <v>0</v>
      </c>
      <c r="M43" s="39">
        <v>0</v>
      </c>
      <c r="N43" s="38">
        <v>46083.28</v>
      </c>
      <c r="O43" s="39">
        <v>3.61</v>
      </c>
      <c r="P43" s="38">
        <v>46511.07</v>
      </c>
      <c r="Q43" s="39">
        <v>3.1</v>
      </c>
      <c r="R43" s="38">
        <v>503.04</v>
      </c>
      <c r="S43" s="39">
        <v>1.1300000000000001</v>
      </c>
      <c r="T43" s="38">
        <v>411.02</v>
      </c>
      <c r="U43" s="40">
        <v>0.71</v>
      </c>
      <c r="V43" s="38">
        <v>0</v>
      </c>
      <c r="W43" s="39">
        <v>0</v>
      </c>
      <c r="X43" s="38">
        <v>1044.42</v>
      </c>
      <c r="Y43" s="40">
        <v>5.91</v>
      </c>
    </row>
    <row r="44" spans="1:25" s="41" customFormat="1" ht="16.5" customHeight="1" x14ac:dyDescent="0.2">
      <c r="A44" s="37" t="s">
        <v>21</v>
      </c>
      <c r="B44" s="38">
        <v>24.42</v>
      </c>
      <c r="C44" s="39">
        <v>0</v>
      </c>
      <c r="D44" s="38">
        <v>129214.68</v>
      </c>
      <c r="E44" s="39">
        <v>6.14</v>
      </c>
      <c r="F44" s="38">
        <v>0</v>
      </c>
      <c r="G44" s="39">
        <v>0</v>
      </c>
      <c r="H44" s="38">
        <v>0</v>
      </c>
      <c r="I44" s="39">
        <v>0</v>
      </c>
      <c r="J44" s="38">
        <v>0</v>
      </c>
      <c r="K44" s="39">
        <v>0</v>
      </c>
      <c r="L44" s="38">
        <v>0</v>
      </c>
      <c r="M44" s="39">
        <v>0</v>
      </c>
      <c r="N44" s="38">
        <v>24.42</v>
      </c>
      <c r="O44" s="39">
        <v>0</v>
      </c>
      <c r="P44" s="38">
        <v>129214.68</v>
      </c>
      <c r="Q44" s="39">
        <v>8.61</v>
      </c>
      <c r="R44" s="38">
        <v>0</v>
      </c>
      <c r="S44" s="39">
        <v>0</v>
      </c>
      <c r="T44" s="38">
        <v>0</v>
      </c>
      <c r="U44" s="40">
        <v>0</v>
      </c>
      <c r="V44" s="38">
        <v>0</v>
      </c>
      <c r="W44" s="39">
        <v>0</v>
      </c>
      <c r="X44" s="38">
        <v>0</v>
      </c>
      <c r="Y44" s="40">
        <v>0</v>
      </c>
    </row>
    <row r="45" spans="1:25" s="41" customFormat="1" ht="16.5" hidden="1" customHeight="1" x14ac:dyDescent="0.2">
      <c r="A45" s="37" t="s">
        <v>41</v>
      </c>
      <c r="B45" s="38">
        <v>0</v>
      </c>
      <c r="C45" s="39">
        <v>0</v>
      </c>
      <c r="D45" s="38">
        <v>0</v>
      </c>
      <c r="E45" s="39">
        <v>0</v>
      </c>
      <c r="F45" s="38">
        <v>0</v>
      </c>
      <c r="G45" s="39">
        <v>0</v>
      </c>
      <c r="H45" s="38">
        <v>0</v>
      </c>
      <c r="I45" s="39">
        <v>0</v>
      </c>
      <c r="J45" s="38">
        <v>0</v>
      </c>
      <c r="K45" s="39">
        <v>0</v>
      </c>
      <c r="L45" s="38">
        <v>0</v>
      </c>
      <c r="M45" s="39">
        <v>0</v>
      </c>
      <c r="N45" s="38">
        <v>0</v>
      </c>
      <c r="O45" s="39">
        <v>0</v>
      </c>
      <c r="P45" s="38">
        <v>0</v>
      </c>
      <c r="Q45" s="39">
        <v>0</v>
      </c>
      <c r="R45" s="38">
        <v>0</v>
      </c>
      <c r="S45" s="39">
        <v>0</v>
      </c>
      <c r="T45" s="38">
        <v>0</v>
      </c>
      <c r="U45" s="40">
        <v>0</v>
      </c>
      <c r="V45" s="38">
        <v>0</v>
      </c>
      <c r="W45" s="39">
        <v>0</v>
      </c>
      <c r="X45" s="38">
        <v>0</v>
      </c>
      <c r="Y45" s="40">
        <v>0</v>
      </c>
    </row>
    <row r="46" spans="1:25" s="32" customFormat="1" ht="18" customHeight="1" x14ac:dyDescent="0.2">
      <c r="A46" s="33" t="s">
        <v>12</v>
      </c>
      <c r="B46" s="34">
        <v>1253180.4099999999</v>
      </c>
      <c r="C46" s="35">
        <v>67.06</v>
      </c>
      <c r="D46" s="34">
        <v>1285885.25</v>
      </c>
      <c r="E46" s="35">
        <v>61.06</v>
      </c>
      <c r="F46" s="34">
        <v>16995.189999999999</v>
      </c>
      <c r="G46" s="35">
        <v>43.28</v>
      </c>
      <c r="H46" s="34">
        <v>17075.61</v>
      </c>
      <c r="I46" s="35">
        <v>50.67</v>
      </c>
      <c r="J46" s="34">
        <v>253680.46</v>
      </c>
      <c r="K46" s="35">
        <v>49.75</v>
      </c>
      <c r="L46" s="34">
        <v>220899.57</v>
      </c>
      <c r="M46" s="35">
        <v>44.53</v>
      </c>
      <c r="N46" s="34">
        <v>966909.24</v>
      </c>
      <c r="O46" s="35">
        <v>75.820000000000007</v>
      </c>
      <c r="P46" s="34">
        <v>1020124.82</v>
      </c>
      <c r="Q46" s="35">
        <v>67.97</v>
      </c>
      <c r="R46" s="34">
        <v>15595.52</v>
      </c>
      <c r="S46" s="35">
        <v>35.17</v>
      </c>
      <c r="T46" s="34">
        <v>19994.64</v>
      </c>
      <c r="U46" s="36">
        <v>34.75</v>
      </c>
      <c r="V46" s="34">
        <v>0</v>
      </c>
      <c r="W46" s="35">
        <v>0</v>
      </c>
      <c r="X46" s="34">
        <v>7790.61</v>
      </c>
      <c r="Y46" s="36">
        <v>44.07</v>
      </c>
    </row>
    <row r="47" spans="1:25" s="41" customFormat="1" ht="16.5" customHeight="1" x14ac:dyDescent="0.2">
      <c r="A47" s="37" t="s">
        <v>83</v>
      </c>
      <c r="B47" s="38">
        <v>615448.36</v>
      </c>
      <c r="C47" s="39">
        <v>32.93</v>
      </c>
      <c r="D47" s="38">
        <v>642201.68000000005</v>
      </c>
      <c r="E47" s="39">
        <v>30.49</v>
      </c>
      <c r="F47" s="38">
        <v>31303.25</v>
      </c>
      <c r="G47" s="39">
        <v>79.72</v>
      </c>
      <c r="H47" s="38">
        <v>27303.25</v>
      </c>
      <c r="I47" s="39">
        <v>81.02</v>
      </c>
      <c r="J47" s="38">
        <v>78320.240000000005</v>
      </c>
      <c r="K47" s="39">
        <v>15.36</v>
      </c>
      <c r="L47" s="38">
        <v>98320.24</v>
      </c>
      <c r="M47" s="39">
        <v>19.82</v>
      </c>
      <c r="N47" s="38">
        <v>492544.38</v>
      </c>
      <c r="O47" s="39">
        <v>38.619999999999997</v>
      </c>
      <c r="P47" s="38">
        <v>492544.38</v>
      </c>
      <c r="Q47" s="39">
        <v>32.82</v>
      </c>
      <c r="R47" s="38">
        <v>13280.49</v>
      </c>
      <c r="S47" s="39">
        <v>29.95</v>
      </c>
      <c r="T47" s="38">
        <v>16533.810000000001</v>
      </c>
      <c r="U47" s="40">
        <v>28.73</v>
      </c>
      <c r="V47" s="38">
        <v>0</v>
      </c>
      <c r="W47" s="39">
        <v>0</v>
      </c>
      <c r="X47" s="38">
        <v>7500</v>
      </c>
      <c r="Y47" s="40">
        <v>42.42</v>
      </c>
    </row>
    <row r="48" spans="1:25" s="41" customFormat="1" ht="16.5" customHeight="1" x14ac:dyDescent="0.2">
      <c r="A48" s="37" t="s">
        <v>84</v>
      </c>
      <c r="B48" s="38">
        <v>452458.03</v>
      </c>
      <c r="C48" s="39">
        <v>24.21</v>
      </c>
      <c r="D48" s="38">
        <v>452458.03</v>
      </c>
      <c r="E48" s="39">
        <v>21.48</v>
      </c>
      <c r="F48" s="38">
        <v>879.86</v>
      </c>
      <c r="G48" s="39">
        <v>2.2400000000000002</v>
      </c>
      <c r="H48" s="38">
        <v>879.86</v>
      </c>
      <c r="I48" s="39">
        <v>2.61</v>
      </c>
      <c r="J48" s="38">
        <v>0</v>
      </c>
      <c r="K48" s="39">
        <v>0</v>
      </c>
      <c r="L48" s="38">
        <v>0</v>
      </c>
      <c r="M48" s="39">
        <v>0</v>
      </c>
      <c r="N48" s="38">
        <v>451578.17</v>
      </c>
      <c r="O48" s="39">
        <v>35.410000000000004</v>
      </c>
      <c r="P48" s="38">
        <v>451578.17</v>
      </c>
      <c r="Q48" s="39">
        <v>30.09</v>
      </c>
      <c r="R48" s="38">
        <v>0</v>
      </c>
      <c r="S48" s="39">
        <v>0</v>
      </c>
      <c r="T48" s="38">
        <v>0</v>
      </c>
      <c r="U48" s="40">
        <v>0</v>
      </c>
      <c r="V48" s="38">
        <v>0</v>
      </c>
      <c r="W48" s="39">
        <v>0</v>
      </c>
      <c r="X48" s="38">
        <v>0</v>
      </c>
      <c r="Y48" s="40">
        <v>0</v>
      </c>
    </row>
    <row r="49" spans="1:25" s="41" customFormat="1" ht="16.5" hidden="1" customHeight="1" x14ac:dyDescent="0.2">
      <c r="A49" s="37" t="s">
        <v>42</v>
      </c>
      <c r="B49" s="38">
        <v>0</v>
      </c>
      <c r="C49" s="39">
        <v>0</v>
      </c>
      <c r="D49" s="38">
        <v>0</v>
      </c>
      <c r="E49" s="39">
        <v>0</v>
      </c>
      <c r="F49" s="38">
        <v>0</v>
      </c>
      <c r="G49" s="39">
        <v>0</v>
      </c>
      <c r="H49" s="38">
        <v>0</v>
      </c>
      <c r="I49" s="39">
        <v>0</v>
      </c>
      <c r="J49" s="38">
        <v>0</v>
      </c>
      <c r="K49" s="39">
        <v>0</v>
      </c>
      <c r="L49" s="38">
        <v>0</v>
      </c>
      <c r="M49" s="39">
        <v>0</v>
      </c>
      <c r="N49" s="38">
        <v>0</v>
      </c>
      <c r="O49" s="39">
        <v>0</v>
      </c>
      <c r="P49" s="38">
        <v>0</v>
      </c>
      <c r="Q49" s="39">
        <v>0</v>
      </c>
      <c r="R49" s="38">
        <v>0</v>
      </c>
      <c r="S49" s="39">
        <v>0</v>
      </c>
      <c r="T49" s="38">
        <v>0</v>
      </c>
      <c r="U49" s="40">
        <v>0</v>
      </c>
      <c r="V49" s="38">
        <v>0</v>
      </c>
      <c r="W49" s="39">
        <v>0</v>
      </c>
      <c r="X49" s="38">
        <v>0</v>
      </c>
      <c r="Y49" s="40">
        <v>0</v>
      </c>
    </row>
    <row r="50" spans="1:25" s="41" customFormat="1" ht="16.5" customHeight="1" x14ac:dyDescent="0.2">
      <c r="A50" s="37" t="s">
        <v>85</v>
      </c>
      <c r="B50" s="38">
        <v>28941.61</v>
      </c>
      <c r="C50" s="39">
        <v>1.55</v>
      </c>
      <c r="D50" s="38">
        <v>38116.67</v>
      </c>
      <c r="E50" s="39">
        <v>1.81</v>
      </c>
      <c r="F50" s="38">
        <v>0</v>
      </c>
      <c r="G50" s="39">
        <v>0</v>
      </c>
      <c r="H50" s="38">
        <v>0</v>
      </c>
      <c r="I50" s="39">
        <v>0</v>
      </c>
      <c r="J50" s="38">
        <v>15550.2</v>
      </c>
      <c r="K50" s="39">
        <v>3.05</v>
      </c>
      <c r="L50" s="38">
        <v>15550.2</v>
      </c>
      <c r="M50" s="39">
        <v>3.13</v>
      </c>
      <c r="N50" s="38">
        <v>11943.42</v>
      </c>
      <c r="O50" s="39">
        <v>0.94</v>
      </c>
      <c r="P50" s="38">
        <v>20757</v>
      </c>
      <c r="Q50" s="39">
        <v>1.38</v>
      </c>
      <c r="R50" s="38">
        <v>1447.99</v>
      </c>
      <c r="S50" s="39">
        <v>3.27</v>
      </c>
      <c r="T50" s="38">
        <v>1809.47</v>
      </c>
      <c r="U50" s="40">
        <v>3.14</v>
      </c>
      <c r="V50" s="38">
        <v>0</v>
      </c>
      <c r="W50" s="39">
        <v>0</v>
      </c>
      <c r="X50" s="38">
        <v>0</v>
      </c>
      <c r="Y50" s="40">
        <v>0</v>
      </c>
    </row>
    <row r="51" spans="1:25" s="41" customFormat="1" ht="16.5" hidden="1" customHeight="1" x14ac:dyDescent="0.2">
      <c r="A51" s="37" t="s">
        <v>43</v>
      </c>
      <c r="B51" s="38">
        <v>0</v>
      </c>
      <c r="C51" s="39">
        <v>0</v>
      </c>
      <c r="D51" s="38">
        <v>0</v>
      </c>
      <c r="E51" s="39">
        <v>0</v>
      </c>
      <c r="F51" s="38">
        <v>0</v>
      </c>
      <c r="G51" s="39">
        <v>0</v>
      </c>
      <c r="H51" s="38">
        <v>0</v>
      </c>
      <c r="I51" s="39">
        <v>0</v>
      </c>
      <c r="J51" s="38">
        <v>0</v>
      </c>
      <c r="K51" s="39">
        <v>0</v>
      </c>
      <c r="L51" s="38">
        <v>0</v>
      </c>
      <c r="M51" s="39">
        <v>0</v>
      </c>
      <c r="N51" s="38">
        <v>0</v>
      </c>
      <c r="O51" s="39">
        <v>0</v>
      </c>
      <c r="P51" s="38">
        <v>0</v>
      </c>
      <c r="Q51" s="39">
        <v>0</v>
      </c>
      <c r="R51" s="38">
        <v>0</v>
      </c>
      <c r="S51" s="39">
        <v>0</v>
      </c>
      <c r="T51" s="38">
        <v>0</v>
      </c>
      <c r="U51" s="40">
        <v>0</v>
      </c>
      <c r="V51" s="38">
        <v>0</v>
      </c>
      <c r="W51" s="39">
        <v>0</v>
      </c>
      <c r="X51" s="38">
        <v>0</v>
      </c>
      <c r="Y51" s="40">
        <v>0</v>
      </c>
    </row>
    <row r="52" spans="1:25" s="41" customFormat="1" ht="16.5" customHeight="1" x14ac:dyDescent="0.2">
      <c r="A52" s="37" t="s">
        <v>22</v>
      </c>
      <c r="B52" s="38">
        <v>115029.83</v>
      </c>
      <c r="C52" s="39">
        <v>6.16</v>
      </c>
      <c r="D52" s="38">
        <v>108501.54</v>
      </c>
      <c r="E52" s="39">
        <v>5.15</v>
      </c>
      <c r="F52" s="38">
        <v>-14228.42</v>
      </c>
      <c r="G52" s="39">
        <v>-36.24</v>
      </c>
      <c r="H52" s="38">
        <v>-10071.450000000001</v>
      </c>
      <c r="I52" s="39">
        <v>-29.89</v>
      </c>
      <c r="J52" s="38">
        <v>147559.99</v>
      </c>
      <c r="K52" s="39">
        <v>28.94</v>
      </c>
      <c r="L52" s="38">
        <v>97531.75</v>
      </c>
      <c r="M52" s="39">
        <v>19.66</v>
      </c>
      <c r="N52" s="38">
        <v>-18301.740000000002</v>
      </c>
      <c r="O52" s="39">
        <v>-1.44</v>
      </c>
      <c r="P52" s="38">
        <v>21020.99</v>
      </c>
      <c r="Q52" s="39">
        <v>1.4</v>
      </c>
      <c r="R52" s="38">
        <v>0</v>
      </c>
      <c r="S52" s="39">
        <v>0</v>
      </c>
      <c r="T52" s="38">
        <v>0</v>
      </c>
      <c r="U52" s="40">
        <v>0</v>
      </c>
      <c r="V52" s="38">
        <v>0</v>
      </c>
      <c r="W52" s="39">
        <v>0</v>
      </c>
      <c r="X52" s="38">
        <v>20.25</v>
      </c>
      <c r="Y52" s="40">
        <v>0.11</v>
      </c>
    </row>
    <row r="53" spans="1:25" s="41" customFormat="1" ht="16.5" customHeight="1" x14ac:dyDescent="0.2">
      <c r="A53" s="37" t="s">
        <v>44</v>
      </c>
      <c r="B53" s="38">
        <v>40829.31</v>
      </c>
      <c r="C53" s="39">
        <v>2.1800000000000002</v>
      </c>
      <c r="D53" s="38">
        <v>42686.54</v>
      </c>
      <c r="E53" s="39">
        <v>2.0300000000000002</v>
      </c>
      <c r="F53" s="38">
        <v>-959.5</v>
      </c>
      <c r="G53" s="39">
        <v>-2.44</v>
      </c>
      <c r="H53" s="38">
        <v>-1036.05</v>
      </c>
      <c r="I53" s="39">
        <v>-3.07</v>
      </c>
      <c r="J53" s="38">
        <v>12221.8</v>
      </c>
      <c r="K53" s="39">
        <v>2.4</v>
      </c>
      <c r="L53" s="38">
        <v>9497.32</v>
      </c>
      <c r="M53" s="39">
        <v>1.91</v>
      </c>
      <c r="N53" s="38">
        <v>28730.94</v>
      </c>
      <c r="O53" s="39">
        <v>2.25</v>
      </c>
      <c r="P53" s="38">
        <v>32782.43</v>
      </c>
      <c r="Q53" s="39">
        <v>2.1800000000000002</v>
      </c>
      <c r="R53" s="38">
        <v>836.07</v>
      </c>
      <c r="S53" s="39">
        <v>1.89</v>
      </c>
      <c r="T53" s="38">
        <v>1172.48</v>
      </c>
      <c r="U53" s="40">
        <v>2.04</v>
      </c>
      <c r="V53" s="38">
        <v>0</v>
      </c>
      <c r="W53" s="39">
        <v>0</v>
      </c>
      <c r="X53" s="38">
        <v>270.36</v>
      </c>
      <c r="Y53" s="40">
        <v>1.53</v>
      </c>
    </row>
    <row r="54" spans="1:25" s="41" customFormat="1" ht="16.5" hidden="1" customHeight="1" x14ac:dyDescent="0.2">
      <c r="A54" s="37" t="s">
        <v>45</v>
      </c>
      <c r="B54" s="38">
        <v>473.27</v>
      </c>
      <c r="C54" s="39">
        <v>0.03</v>
      </c>
      <c r="D54" s="38">
        <v>1920.79</v>
      </c>
      <c r="E54" s="39">
        <v>0.09</v>
      </c>
      <c r="F54" s="38">
        <v>0</v>
      </c>
      <c r="G54" s="39">
        <v>0</v>
      </c>
      <c r="H54" s="38">
        <v>0</v>
      </c>
      <c r="I54" s="39">
        <v>0</v>
      </c>
      <c r="J54" s="38">
        <v>28.23</v>
      </c>
      <c r="K54" s="39">
        <v>0.01</v>
      </c>
      <c r="L54" s="38">
        <v>0.06</v>
      </c>
      <c r="M54" s="39">
        <v>0</v>
      </c>
      <c r="N54" s="38">
        <v>414.07</v>
      </c>
      <c r="O54" s="39">
        <v>0.03</v>
      </c>
      <c r="P54" s="38">
        <v>1441.85</v>
      </c>
      <c r="Q54" s="39">
        <v>0.1</v>
      </c>
      <c r="R54" s="38">
        <v>30.970000000000006</v>
      </c>
      <c r="S54" s="39">
        <v>7.0000000000000007E-2</v>
      </c>
      <c r="T54" s="38">
        <v>478.88</v>
      </c>
      <c r="U54" s="40">
        <v>0.83</v>
      </c>
      <c r="V54" s="38">
        <v>0</v>
      </c>
      <c r="W54" s="39">
        <v>0</v>
      </c>
      <c r="X54" s="38">
        <v>0</v>
      </c>
      <c r="Y54" s="40">
        <v>0</v>
      </c>
    </row>
    <row r="55" spans="1:25" s="41" customFormat="1" ht="17.25" customHeight="1" x14ac:dyDescent="0.2">
      <c r="A55" s="46" t="s">
        <v>46</v>
      </c>
      <c r="B55" s="47">
        <v>0</v>
      </c>
      <c r="C55" s="48">
        <v>0</v>
      </c>
      <c r="D55" s="47">
        <v>0</v>
      </c>
      <c r="E55" s="48">
        <v>0</v>
      </c>
      <c r="F55" s="47">
        <v>0</v>
      </c>
      <c r="G55" s="48">
        <v>0</v>
      </c>
      <c r="H55" s="47">
        <v>0</v>
      </c>
      <c r="I55" s="48">
        <v>0</v>
      </c>
      <c r="J55" s="47">
        <v>0</v>
      </c>
      <c r="K55" s="48">
        <v>0</v>
      </c>
      <c r="L55" s="47">
        <v>0</v>
      </c>
      <c r="M55" s="48">
        <v>0</v>
      </c>
      <c r="N55" s="47">
        <v>0</v>
      </c>
      <c r="O55" s="48">
        <v>0</v>
      </c>
      <c r="P55" s="47">
        <v>0</v>
      </c>
      <c r="Q55" s="48">
        <v>0</v>
      </c>
      <c r="R55" s="47">
        <v>0</v>
      </c>
      <c r="S55" s="48">
        <v>0</v>
      </c>
      <c r="T55" s="47">
        <v>0</v>
      </c>
      <c r="U55" s="49">
        <v>0</v>
      </c>
      <c r="V55" s="47">
        <v>0</v>
      </c>
      <c r="W55" s="48">
        <v>0</v>
      </c>
      <c r="X55" s="47">
        <v>0</v>
      </c>
      <c r="Y55" s="49">
        <v>0</v>
      </c>
    </row>
    <row r="56" spans="1:25" x14ac:dyDescent="0.2">
      <c r="A56" s="16" t="s">
        <v>28</v>
      </c>
    </row>
    <row r="64648" spans="256:256" x14ac:dyDescent="0.2">
      <c r="IV64648" s="17">
        <v>39814</v>
      </c>
    </row>
    <row r="64649" spans="256:256" x14ac:dyDescent="0.2">
      <c r="IV64649" s="17">
        <v>39845</v>
      </c>
    </row>
    <row r="64650" spans="256:256" x14ac:dyDescent="0.2">
      <c r="IV64650" s="17">
        <v>39873</v>
      </c>
    </row>
    <row r="64651" spans="256:256" x14ac:dyDescent="0.2">
      <c r="IV64651" s="17">
        <v>39904</v>
      </c>
    </row>
    <row r="64652" spans="256:256" x14ac:dyDescent="0.2">
      <c r="IV64652" s="17">
        <v>39934</v>
      </c>
    </row>
    <row r="64653" spans="256:256" x14ac:dyDescent="0.2">
      <c r="IV64653" s="17">
        <v>39965</v>
      </c>
    </row>
    <row r="64654" spans="256:256" x14ac:dyDescent="0.2">
      <c r="IV64654" s="17">
        <v>39995</v>
      </c>
    </row>
    <row r="64655" spans="256:256" x14ac:dyDescent="0.2">
      <c r="IV64655" s="17">
        <v>40026</v>
      </c>
    </row>
    <row r="64656" spans="256:256" x14ac:dyDescent="0.2">
      <c r="IV64656" s="17">
        <v>40057</v>
      </c>
    </row>
    <row r="64657" spans="256:256" x14ac:dyDescent="0.2">
      <c r="IV64657" s="17">
        <v>40087</v>
      </c>
    </row>
    <row r="64658" spans="256:256" x14ac:dyDescent="0.2">
      <c r="IV64658" s="17">
        <v>40118</v>
      </c>
    </row>
    <row r="64659" spans="256:256" x14ac:dyDescent="0.2">
      <c r="IV64659" s="17">
        <v>40148</v>
      </c>
    </row>
    <row r="64660" spans="256:256" x14ac:dyDescent="0.2">
      <c r="IV64660" s="17">
        <v>40179</v>
      </c>
    </row>
    <row r="64661" spans="256:256" x14ac:dyDescent="0.2">
      <c r="IV64661" s="17">
        <v>40210</v>
      </c>
    </row>
    <row r="64662" spans="256:256" x14ac:dyDescent="0.2">
      <c r="IV64662" s="17">
        <v>40238</v>
      </c>
    </row>
    <row r="64663" spans="256:256" x14ac:dyDescent="0.2">
      <c r="IV64663" s="17">
        <v>40269</v>
      </c>
    </row>
    <row r="64664" spans="256:256" x14ac:dyDescent="0.2">
      <c r="IV64664" s="17">
        <v>40299</v>
      </c>
    </row>
    <row r="64665" spans="256:256" x14ac:dyDescent="0.2">
      <c r="IV64665" s="17">
        <v>40330</v>
      </c>
    </row>
    <row r="64666" spans="256:256" x14ac:dyDescent="0.2">
      <c r="IV64666" s="17">
        <v>40360</v>
      </c>
    </row>
    <row r="64667" spans="256:256" x14ac:dyDescent="0.2">
      <c r="IV64667" s="17">
        <v>40391</v>
      </c>
    </row>
    <row r="64668" spans="256:256" x14ac:dyDescent="0.2">
      <c r="IV64668" s="17">
        <v>40422</v>
      </c>
    </row>
    <row r="64669" spans="256:256" x14ac:dyDescent="0.2">
      <c r="IV64669" s="17">
        <v>40452</v>
      </c>
    </row>
    <row r="64670" spans="256:256" x14ac:dyDescent="0.2">
      <c r="IV64670" s="17">
        <v>40483</v>
      </c>
    </row>
    <row r="64671" spans="256:256" x14ac:dyDescent="0.2">
      <c r="IV64671" s="17">
        <v>40513</v>
      </c>
    </row>
    <row r="64672" spans="256:256" x14ac:dyDescent="0.2">
      <c r="IV64672" s="17">
        <v>40544</v>
      </c>
    </row>
    <row r="64673" spans="256:256" x14ac:dyDescent="0.2">
      <c r="IV64673" s="17">
        <v>40575</v>
      </c>
    </row>
    <row r="64674" spans="256:256" x14ac:dyDescent="0.2">
      <c r="IV64674" s="17">
        <v>40603</v>
      </c>
    </row>
    <row r="64675" spans="256:256" x14ac:dyDescent="0.2">
      <c r="IV64675" s="17">
        <v>40634</v>
      </c>
    </row>
    <row r="64676" spans="256:256" x14ac:dyDescent="0.2">
      <c r="IV64676" s="17">
        <v>40664</v>
      </c>
    </row>
    <row r="64677" spans="256:256" x14ac:dyDescent="0.2">
      <c r="IV64677" s="17">
        <v>40695</v>
      </c>
    </row>
    <row r="64678" spans="256:256" x14ac:dyDescent="0.2">
      <c r="IV64678" s="17">
        <v>40725</v>
      </c>
    </row>
    <row r="64679" spans="256:256" x14ac:dyDescent="0.2">
      <c r="IV64679" s="17">
        <v>40756</v>
      </c>
    </row>
    <row r="64680" spans="256:256" x14ac:dyDescent="0.2">
      <c r="IV64680" s="17">
        <v>40787</v>
      </c>
    </row>
    <row r="64681" spans="256:256" x14ac:dyDescent="0.2">
      <c r="IV64681" s="17">
        <v>40817</v>
      </c>
    </row>
    <row r="64682" spans="256:256" x14ac:dyDescent="0.2">
      <c r="IV64682" s="17">
        <v>40848</v>
      </c>
    </row>
    <row r="64683" spans="256:256" x14ac:dyDescent="0.2">
      <c r="IV64683" s="17">
        <v>40878</v>
      </c>
    </row>
    <row r="64684" spans="256:256" x14ac:dyDescent="0.2">
      <c r="IV64684" s="17">
        <v>40909</v>
      </c>
    </row>
    <row r="64685" spans="256:256" x14ac:dyDescent="0.2">
      <c r="IV64685" s="17">
        <v>40940</v>
      </c>
    </row>
    <row r="64686" spans="256:256" x14ac:dyDescent="0.2">
      <c r="IV64686" s="17">
        <v>40969</v>
      </c>
    </row>
    <row r="64687" spans="256:256" x14ac:dyDescent="0.2">
      <c r="IV64687" s="17">
        <v>41000</v>
      </c>
    </row>
    <row r="64688" spans="256:256" x14ac:dyDescent="0.2">
      <c r="IV64688" s="17">
        <v>41030</v>
      </c>
    </row>
    <row r="64689" spans="256:256" x14ac:dyDescent="0.2">
      <c r="IV64689" s="17">
        <v>41061</v>
      </c>
    </row>
    <row r="64690" spans="256:256" x14ac:dyDescent="0.2">
      <c r="IV64690" s="17">
        <v>41091</v>
      </c>
    </row>
    <row r="64691" spans="256:256" x14ac:dyDescent="0.2">
      <c r="IV64691" s="17">
        <v>41122</v>
      </c>
    </row>
    <row r="64692" spans="256:256" x14ac:dyDescent="0.2">
      <c r="IV64692" s="17">
        <v>41153</v>
      </c>
    </row>
    <row r="64693" spans="256:256" x14ac:dyDescent="0.2">
      <c r="IV64693" s="17">
        <v>41183</v>
      </c>
    </row>
    <row r="64694" spans="256:256" x14ac:dyDescent="0.2">
      <c r="IV64694" s="17">
        <v>41214</v>
      </c>
    </row>
    <row r="64695" spans="256:256" x14ac:dyDescent="0.2">
      <c r="IV64695" s="17">
        <v>41244</v>
      </c>
    </row>
    <row r="64696" spans="256:256" x14ac:dyDescent="0.2">
      <c r="IV64696" s="17">
        <v>41275</v>
      </c>
    </row>
    <row r="64697" spans="256:256" x14ac:dyDescent="0.2">
      <c r="IV64697" s="17">
        <v>41306</v>
      </c>
    </row>
    <row r="64698" spans="256:256" x14ac:dyDescent="0.2">
      <c r="IV64698" s="17">
        <v>41334</v>
      </c>
    </row>
    <row r="64699" spans="256:256" x14ac:dyDescent="0.2">
      <c r="IV64699" s="17">
        <v>41365</v>
      </c>
    </row>
    <row r="64700" spans="256:256" x14ac:dyDescent="0.2">
      <c r="IV64700" s="17">
        <v>41395</v>
      </c>
    </row>
    <row r="64701" spans="256:256" x14ac:dyDescent="0.2">
      <c r="IV64701" s="17">
        <v>41426</v>
      </c>
    </row>
    <row r="64702" spans="256:256" x14ac:dyDescent="0.2">
      <c r="IV64702" s="17">
        <v>41456</v>
      </c>
    </row>
    <row r="64703" spans="256:256" x14ac:dyDescent="0.2">
      <c r="IV64703" s="17">
        <v>41487</v>
      </c>
    </row>
    <row r="64704" spans="256:256" x14ac:dyDescent="0.2">
      <c r="IV64704" s="17">
        <v>41518</v>
      </c>
    </row>
    <row r="64705" spans="256:256" x14ac:dyDescent="0.2">
      <c r="IV64705" s="17">
        <v>41548</v>
      </c>
    </row>
    <row r="64706" spans="256:256" x14ac:dyDescent="0.2">
      <c r="IV64706" s="17">
        <v>41579</v>
      </c>
    </row>
    <row r="64707" spans="256:256" x14ac:dyDescent="0.2">
      <c r="IV64707" s="17">
        <v>41609</v>
      </c>
    </row>
    <row r="64708" spans="256:256" x14ac:dyDescent="0.2">
      <c r="IV64708" s="17">
        <v>41640</v>
      </c>
    </row>
    <row r="64709" spans="256:256" x14ac:dyDescent="0.2">
      <c r="IV64709" s="17">
        <v>41671</v>
      </c>
    </row>
    <row r="64710" spans="256:256" x14ac:dyDescent="0.2">
      <c r="IV64710" s="17">
        <v>41699</v>
      </c>
    </row>
    <row r="64711" spans="256:256" x14ac:dyDescent="0.2">
      <c r="IV64711" s="17">
        <v>41730</v>
      </c>
    </row>
    <row r="64712" spans="256:256" x14ac:dyDescent="0.2">
      <c r="IV64712" s="17">
        <v>41760</v>
      </c>
    </row>
    <row r="64713" spans="256:256" x14ac:dyDescent="0.2">
      <c r="IV64713" s="17">
        <v>41791</v>
      </c>
    </row>
    <row r="64714" spans="256:256" x14ac:dyDescent="0.2">
      <c r="IV64714" s="17">
        <v>41821</v>
      </c>
    </row>
    <row r="64715" spans="256:256" x14ac:dyDescent="0.2">
      <c r="IV64715" s="17">
        <v>41852</v>
      </c>
    </row>
    <row r="64716" spans="256:256" x14ac:dyDescent="0.2">
      <c r="IV64716" s="17">
        <v>41883</v>
      </c>
    </row>
    <row r="64717" spans="256:256" x14ac:dyDescent="0.2">
      <c r="IV64717" s="17">
        <v>41913</v>
      </c>
    </row>
    <row r="64718" spans="256:256" x14ac:dyDescent="0.2">
      <c r="IV64718" s="17">
        <v>41944</v>
      </c>
    </row>
    <row r="64719" spans="256:256" x14ac:dyDescent="0.2">
      <c r="IV64719" s="17">
        <v>41974</v>
      </c>
    </row>
    <row r="64720" spans="256:256" x14ac:dyDescent="0.2">
      <c r="IV64720" s="17">
        <v>42005</v>
      </c>
    </row>
    <row r="64721" spans="256:256" x14ac:dyDescent="0.2">
      <c r="IV64721" s="17">
        <v>42036</v>
      </c>
    </row>
    <row r="64888" spans="256:256" x14ac:dyDescent="0.2">
      <c r="IV64888" s="9" t="s">
        <v>13</v>
      </c>
    </row>
  </sheetData>
  <mergeCells count="20">
    <mergeCell ref="A6:A8"/>
    <mergeCell ref="B6:E6"/>
    <mergeCell ref="F6:I6"/>
    <mergeCell ref="J6:M6"/>
    <mergeCell ref="V7:W7"/>
    <mergeCell ref="B7:C7"/>
    <mergeCell ref="F5:I5"/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U65534"/>
  <sheetViews>
    <sheetView view="pageBreakPreview" zoomScaleNormal="90" zoomScaleSheetLayoutView="100" workbookViewId="0">
      <selection activeCell="C31" sqref="C31"/>
    </sheetView>
  </sheetViews>
  <sheetFormatPr baseColWidth="10" defaultRowHeight="12.75" x14ac:dyDescent="0.2"/>
  <cols>
    <col min="1" max="1" width="44.28515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9.28515625" style="10" customWidth="1"/>
    <col min="9" max="9" width="7.28515625" style="10" customWidth="1"/>
    <col min="10" max="10" width="9.28515625" style="10" bestFit="1" customWidth="1"/>
    <col min="11" max="11" width="6.7109375" style="10" bestFit="1" customWidth="1"/>
    <col min="12" max="12" width="9.28515625" style="10" bestFit="1" customWidth="1"/>
    <col min="13" max="13" width="6.7109375" style="10" bestFit="1" customWidth="1"/>
    <col min="14" max="14" width="9.28515625" style="10" bestFit="1" customWidth="1"/>
    <col min="15" max="15" width="6.7109375" style="10" bestFit="1" customWidth="1"/>
    <col min="16" max="16" width="9.28515625" style="10" bestFit="1" customWidth="1"/>
    <col min="17" max="17" width="6.7109375" style="10" bestFit="1" customWidth="1"/>
    <col min="18" max="18" width="8.28515625" style="10" bestFit="1" customWidth="1"/>
    <col min="19" max="19" width="6.7109375" style="10" bestFit="1" customWidth="1"/>
    <col min="20" max="20" width="8.28515625" style="10" bestFit="1" customWidth="1"/>
    <col min="21" max="21" width="6.7109375" style="10" bestFit="1" customWidth="1"/>
    <col min="22" max="22" width="6.28515625" style="10" bestFit="1" customWidth="1"/>
    <col min="23" max="23" width="4.7109375" style="10" bestFit="1" customWidth="1"/>
    <col min="24" max="24" width="7.28515625" style="10" bestFit="1" customWidth="1"/>
    <col min="25" max="25" width="6.7109375" style="10" bestFit="1" customWidth="1"/>
    <col min="26" max="16384" width="11.42578125" style="10"/>
  </cols>
  <sheetData>
    <row r="1" spans="1:25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5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4.25" customHeight="1" x14ac:dyDescent="0.3">
      <c r="A3" s="20" t="s">
        <v>30</v>
      </c>
      <c r="B3" s="21"/>
      <c r="C3" s="21"/>
      <c r="D3" s="21"/>
      <c r="E3" s="21"/>
      <c r="F3" s="21"/>
      <c r="H3" s="84" t="str">
        <f>+'Estado Situación Financiera'!F3</f>
        <v>Marzo</v>
      </c>
      <c r="I3" s="27" t="str">
        <f>+'Estado Situación Financiera'!G3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4.25" customHeight="1" x14ac:dyDescent="0.2">
      <c r="A4" s="10"/>
    </row>
    <row r="5" spans="1:25" ht="14.25" customHeight="1" x14ac:dyDescent="0.25">
      <c r="A5" s="4"/>
    </row>
    <row r="6" spans="1:25" ht="14.25" customHeight="1" x14ac:dyDescent="0.2">
      <c r="A6" s="15" t="s">
        <v>55</v>
      </c>
    </row>
    <row r="7" spans="1:25" s="26" customFormat="1" ht="21" customHeight="1" x14ac:dyDescent="0.2">
      <c r="A7" s="99" t="s">
        <v>1</v>
      </c>
      <c r="B7" s="102" t="s">
        <v>2</v>
      </c>
      <c r="C7" s="102"/>
      <c r="D7" s="102"/>
      <c r="E7" s="102"/>
      <c r="F7" s="96" t="s">
        <v>56</v>
      </c>
      <c r="G7" s="97"/>
      <c r="H7" s="97"/>
      <c r="I7" s="98"/>
      <c r="J7" s="96" t="s">
        <v>89</v>
      </c>
      <c r="K7" s="97"/>
      <c r="L7" s="97"/>
      <c r="M7" s="98"/>
      <c r="N7" s="96" t="s">
        <v>88</v>
      </c>
      <c r="O7" s="97"/>
      <c r="P7" s="97"/>
      <c r="Q7" s="98"/>
      <c r="R7" s="96" t="s">
        <v>87</v>
      </c>
      <c r="S7" s="97"/>
      <c r="T7" s="97"/>
      <c r="U7" s="98"/>
      <c r="V7" s="96" t="s">
        <v>92</v>
      </c>
      <c r="W7" s="97"/>
      <c r="X7" s="97"/>
      <c r="Y7" s="98"/>
    </row>
    <row r="8" spans="1:25" s="8" customFormat="1" ht="15.75" customHeight="1" x14ac:dyDescent="0.2">
      <c r="A8" s="100"/>
      <c r="B8" s="94">
        <f>+'Estado Situación Financiera'!B7:C7</f>
        <v>42795</v>
      </c>
      <c r="C8" s="95"/>
      <c r="D8" s="94">
        <f>+'Estado Situación Financiera'!D7:E7</f>
        <v>43160</v>
      </c>
      <c r="E8" s="95"/>
      <c r="F8" s="94">
        <f>+$B8</f>
        <v>42795</v>
      </c>
      <c r="G8" s="95"/>
      <c r="H8" s="94">
        <f>+$D8</f>
        <v>43160</v>
      </c>
      <c r="I8" s="95"/>
      <c r="J8" s="94">
        <f t="shared" ref="J8" si="0">+$B8</f>
        <v>42795</v>
      </c>
      <c r="K8" s="95"/>
      <c r="L8" s="94">
        <f t="shared" ref="L8" si="1">+$D8</f>
        <v>43160</v>
      </c>
      <c r="M8" s="95"/>
      <c r="N8" s="94">
        <f t="shared" ref="N8" si="2">+$B8</f>
        <v>42795</v>
      </c>
      <c r="O8" s="95"/>
      <c r="P8" s="94">
        <f t="shared" ref="P8" si="3">+$D8</f>
        <v>43160</v>
      </c>
      <c r="Q8" s="95"/>
      <c r="R8" s="94">
        <f t="shared" ref="R8" si="4">+$B8</f>
        <v>42795</v>
      </c>
      <c r="S8" s="95"/>
      <c r="T8" s="94">
        <f t="shared" ref="T8" si="5">+$D8</f>
        <v>43160</v>
      </c>
      <c r="U8" s="95"/>
      <c r="V8" s="94">
        <f t="shared" ref="V8" si="6">+$B8</f>
        <v>42795</v>
      </c>
      <c r="W8" s="95"/>
      <c r="X8" s="94">
        <f t="shared" ref="X8" si="7">+$D8</f>
        <v>43160</v>
      </c>
      <c r="Y8" s="95"/>
    </row>
    <row r="9" spans="1:25" s="8" customFormat="1" ht="18.75" customHeight="1" x14ac:dyDescent="0.2">
      <c r="A9" s="101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5" s="41" customFormat="1" ht="18" customHeight="1" x14ac:dyDescent="0.2">
      <c r="A10" s="50" t="s">
        <v>24</v>
      </c>
      <c r="B10" s="51">
        <v>521552.08</v>
      </c>
      <c r="C10" s="52">
        <v>101.24</v>
      </c>
      <c r="D10" s="51">
        <v>552256.74</v>
      </c>
      <c r="E10" s="52">
        <v>101.93</v>
      </c>
      <c r="F10" s="51">
        <v>25928.37</v>
      </c>
      <c r="G10" s="52">
        <v>100.1</v>
      </c>
      <c r="H10" s="51">
        <v>22769.43</v>
      </c>
      <c r="I10" s="52">
        <v>100.7</v>
      </c>
      <c r="J10" s="51">
        <v>222231.41</v>
      </c>
      <c r="K10" s="52">
        <v>102.31</v>
      </c>
      <c r="L10" s="51">
        <v>232764.63</v>
      </c>
      <c r="M10" s="52">
        <v>103.19</v>
      </c>
      <c r="N10" s="51">
        <v>233088.88</v>
      </c>
      <c r="O10" s="52">
        <v>100.54</v>
      </c>
      <c r="P10" s="51">
        <v>242755.34</v>
      </c>
      <c r="Q10" s="52">
        <v>100.44</v>
      </c>
      <c r="R10" s="51">
        <v>40303.42</v>
      </c>
      <c r="S10" s="52">
        <v>100.22</v>
      </c>
      <c r="T10" s="51">
        <v>45047.06</v>
      </c>
      <c r="U10" s="52">
        <v>103.23</v>
      </c>
      <c r="V10" s="51">
        <v>0</v>
      </c>
      <c r="W10" s="52">
        <v>0</v>
      </c>
      <c r="X10" s="51">
        <v>8920.2800000000007</v>
      </c>
      <c r="Y10" s="52">
        <v>107.96</v>
      </c>
    </row>
    <row r="11" spans="1:25" s="41" customFormat="1" ht="18" customHeight="1" x14ac:dyDescent="0.2">
      <c r="A11" s="37" t="s">
        <v>25</v>
      </c>
      <c r="B11" s="38">
        <v>-3939.77</v>
      </c>
      <c r="C11" s="39">
        <v>0.76</v>
      </c>
      <c r="D11" s="38">
        <v>-8016.42</v>
      </c>
      <c r="E11" s="39">
        <v>1.48</v>
      </c>
      <c r="F11" s="38">
        <v>0</v>
      </c>
      <c r="G11" s="39">
        <v>0</v>
      </c>
      <c r="H11" s="38">
        <v>0</v>
      </c>
      <c r="I11" s="39">
        <v>0</v>
      </c>
      <c r="J11" s="38">
        <v>-3576.14</v>
      </c>
      <c r="K11" s="39">
        <v>1.65</v>
      </c>
      <c r="L11" s="38">
        <v>-7100.12</v>
      </c>
      <c r="M11" s="39">
        <v>3.15</v>
      </c>
      <c r="N11" s="38">
        <v>-196.22</v>
      </c>
      <c r="O11" s="39">
        <v>0.08</v>
      </c>
      <c r="P11" s="38">
        <v>-285.10000000000002</v>
      </c>
      <c r="Q11" s="39">
        <v>0.12</v>
      </c>
      <c r="R11" s="38">
        <v>-167.41</v>
      </c>
      <c r="S11" s="39">
        <v>0.42</v>
      </c>
      <c r="T11" s="38">
        <v>-158.13</v>
      </c>
      <c r="U11" s="39">
        <v>0.36</v>
      </c>
      <c r="V11" s="38">
        <v>0</v>
      </c>
      <c r="W11" s="39">
        <v>0</v>
      </c>
      <c r="X11" s="38">
        <v>-473.07</v>
      </c>
      <c r="Y11" s="39">
        <v>5.73</v>
      </c>
    </row>
    <row r="12" spans="1:25" s="41" customFormat="1" ht="18" customHeight="1" x14ac:dyDescent="0.2">
      <c r="A12" s="37" t="s">
        <v>47</v>
      </c>
      <c r="B12" s="38">
        <v>-2459.0700000000002</v>
      </c>
      <c r="C12" s="39">
        <v>0.48</v>
      </c>
      <c r="D12" s="38">
        <v>-2453.5100000000002</v>
      </c>
      <c r="E12" s="39">
        <v>0.45</v>
      </c>
      <c r="F12" s="38">
        <v>-26.05</v>
      </c>
      <c r="G12" s="39">
        <v>0.1</v>
      </c>
      <c r="H12" s="38">
        <v>-157.87</v>
      </c>
      <c r="I12" s="39">
        <v>0.7</v>
      </c>
      <c r="J12" s="38">
        <v>-1447.51</v>
      </c>
      <c r="K12" s="39">
        <v>0.67</v>
      </c>
      <c r="L12" s="38">
        <v>-88.27</v>
      </c>
      <c r="M12" s="39">
        <v>0.04</v>
      </c>
      <c r="N12" s="38">
        <v>-1066.19</v>
      </c>
      <c r="O12" s="39">
        <v>0.46</v>
      </c>
      <c r="P12" s="38">
        <v>-770.25</v>
      </c>
      <c r="Q12" s="39">
        <v>0.32</v>
      </c>
      <c r="R12" s="38">
        <v>80.680000000000007</v>
      </c>
      <c r="S12" s="39">
        <v>0.2</v>
      </c>
      <c r="T12" s="38">
        <v>-1252.73</v>
      </c>
      <c r="U12" s="39">
        <v>2.87</v>
      </c>
      <c r="V12" s="38">
        <v>0</v>
      </c>
      <c r="W12" s="39">
        <v>0</v>
      </c>
      <c r="X12" s="38">
        <v>-184.39</v>
      </c>
      <c r="Y12" s="39">
        <v>2.23</v>
      </c>
    </row>
    <row r="13" spans="1:25" s="32" customFormat="1" ht="18" customHeight="1" x14ac:dyDescent="0.2">
      <c r="A13" s="33" t="s">
        <v>48</v>
      </c>
      <c r="B13" s="34">
        <v>515153.25</v>
      </c>
      <c r="C13" s="35">
        <v>100</v>
      </c>
      <c r="D13" s="34">
        <v>541786.82999999996</v>
      </c>
      <c r="E13" s="35">
        <v>100</v>
      </c>
      <c r="F13" s="34">
        <v>25902.32</v>
      </c>
      <c r="G13" s="35">
        <v>100</v>
      </c>
      <c r="H13" s="34">
        <v>22611.57</v>
      </c>
      <c r="I13" s="35">
        <v>100</v>
      </c>
      <c r="J13" s="34">
        <v>217207.76</v>
      </c>
      <c r="K13" s="35">
        <v>100</v>
      </c>
      <c r="L13" s="34">
        <v>225576.24</v>
      </c>
      <c r="M13" s="35">
        <v>100</v>
      </c>
      <c r="N13" s="34">
        <v>231826.47</v>
      </c>
      <c r="O13" s="35">
        <v>100</v>
      </c>
      <c r="P13" s="34">
        <v>241700</v>
      </c>
      <c r="Q13" s="35">
        <v>100</v>
      </c>
      <c r="R13" s="34">
        <v>40216.700000000004</v>
      </c>
      <c r="S13" s="35">
        <v>100</v>
      </c>
      <c r="T13" s="34">
        <v>43636.2</v>
      </c>
      <c r="U13" s="35">
        <v>100</v>
      </c>
      <c r="V13" s="34">
        <v>0</v>
      </c>
      <c r="W13" s="35">
        <v>0</v>
      </c>
      <c r="X13" s="34">
        <v>8262.82</v>
      </c>
      <c r="Y13" s="35">
        <v>100</v>
      </c>
    </row>
    <row r="14" spans="1:25" s="41" customFormat="1" ht="18" customHeight="1" x14ac:dyDescent="0.2">
      <c r="A14" s="37" t="s">
        <v>26</v>
      </c>
      <c r="B14" s="38">
        <v>-404461.51</v>
      </c>
      <c r="C14" s="39">
        <v>78.510000000000005</v>
      </c>
      <c r="D14" s="38">
        <v>-422596.29</v>
      </c>
      <c r="E14" s="39">
        <v>78</v>
      </c>
      <c r="F14" s="38">
        <v>-16939.22</v>
      </c>
      <c r="G14" s="39">
        <v>65.400000000000006</v>
      </c>
      <c r="H14" s="38">
        <v>-16813.52</v>
      </c>
      <c r="I14" s="39">
        <v>74.36</v>
      </c>
      <c r="J14" s="38">
        <v>-176579.8</v>
      </c>
      <c r="K14" s="39">
        <v>81.3</v>
      </c>
      <c r="L14" s="38">
        <v>-184868.93</v>
      </c>
      <c r="M14" s="39">
        <v>81.95</v>
      </c>
      <c r="N14" s="38">
        <v>-180673.55</v>
      </c>
      <c r="O14" s="39">
        <v>77.930000000000007</v>
      </c>
      <c r="P14" s="38">
        <v>-183970.87</v>
      </c>
      <c r="Q14" s="39">
        <v>76.12</v>
      </c>
      <c r="R14" s="38">
        <v>-30268.94</v>
      </c>
      <c r="S14" s="39">
        <v>75.260000000000005</v>
      </c>
      <c r="T14" s="38">
        <v>-32193.83</v>
      </c>
      <c r="U14" s="39">
        <v>73.78</v>
      </c>
      <c r="V14" s="38">
        <v>0</v>
      </c>
      <c r="W14" s="39">
        <v>0</v>
      </c>
      <c r="X14" s="38">
        <v>-4749.1400000000003</v>
      </c>
      <c r="Y14" s="39">
        <v>57.48</v>
      </c>
    </row>
    <row r="15" spans="1:25" s="41" customFormat="1" ht="18" customHeight="1" x14ac:dyDescent="0.2">
      <c r="A15" s="37" t="s">
        <v>57</v>
      </c>
      <c r="B15" s="38">
        <v>2858.55</v>
      </c>
      <c r="C15" s="39">
        <v>0.55000000000000004</v>
      </c>
      <c r="D15" s="38">
        <v>5778.56</v>
      </c>
      <c r="E15" s="39">
        <v>1.07</v>
      </c>
      <c r="F15" s="38">
        <v>0</v>
      </c>
      <c r="G15" s="39">
        <v>0</v>
      </c>
      <c r="H15" s="38">
        <v>0</v>
      </c>
      <c r="I15" s="39">
        <v>0</v>
      </c>
      <c r="J15" s="38">
        <v>2487.77</v>
      </c>
      <c r="K15" s="39">
        <v>1.1500000000000001</v>
      </c>
      <c r="L15" s="38">
        <v>5146.17</v>
      </c>
      <c r="M15" s="39">
        <v>2.2800000000000002</v>
      </c>
      <c r="N15" s="38">
        <v>0</v>
      </c>
      <c r="O15" s="39">
        <v>0</v>
      </c>
      <c r="P15" s="38">
        <v>0</v>
      </c>
      <c r="Q15" s="39">
        <v>0</v>
      </c>
      <c r="R15" s="38">
        <v>370.78</v>
      </c>
      <c r="S15" s="39">
        <v>0.92</v>
      </c>
      <c r="T15" s="38">
        <v>0</v>
      </c>
      <c r="U15" s="39">
        <v>0</v>
      </c>
      <c r="V15" s="38">
        <v>0</v>
      </c>
      <c r="W15" s="39">
        <v>0</v>
      </c>
      <c r="X15" s="38">
        <v>632.39</v>
      </c>
      <c r="Y15" s="39">
        <v>7.65</v>
      </c>
    </row>
    <row r="16" spans="1:25" s="41" customFormat="1" ht="18" customHeight="1" x14ac:dyDescent="0.2">
      <c r="A16" s="37" t="s">
        <v>58</v>
      </c>
      <c r="B16" s="38">
        <v>-4547.55</v>
      </c>
      <c r="C16" s="39">
        <v>0.88</v>
      </c>
      <c r="D16" s="38">
        <v>-4480.32</v>
      </c>
      <c r="E16" s="39">
        <v>0.83</v>
      </c>
      <c r="F16" s="38">
        <v>-160.72</v>
      </c>
      <c r="G16" s="39">
        <v>0.62</v>
      </c>
      <c r="H16" s="38">
        <v>0</v>
      </c>
      <c r="I16" s="39">
        <v>0</v>
      </c>
      <c r="J16" s="38">
        <v>-1336.85</v>
      </c>
      <c r="K16" s="39">
        <v>0.62</v>
      </c>
      <c r="L16" s="38">
        <v>-1050.44</v>
      </c>
      <c r="M16" s="39">
        <v>0.47</v>
      </c>
      <c r="N16" s="38">
        <v>-2306.8200000000002</v>
      </c>
      <c r="O16" s="39">
        <v>1</v>
      </c>
      <c r="P16" s="38">
        <v>-2523.0100000000002</v>
      </c>
      <c r="Q16" s="39">
        <v>1.04</v>
      </c>
      <c r="R16" s="38">
        <v>-743.16</v>
      </c>
      <c r="S16" s="39">
        <v>1.85</v>
      </c>
      <c r="T16" s="38">
        <v>-879.83</v>
      </c>
      <c r="U16" s="39">
        <v>2.02</v>
      </c>
      <c r="V16" s="38">
        <v>0</v>
      </c>
      <c r="W16" s="39">
        <v>0</v>
      </c>
      <c r="X16" s="38">
        <v>-27.04</v>
      </c>
      <c r="Y16" s="39">
        <v>0.33</v>
      </c>
    </row>
    <row r="17" spans="1:25" s="32" customFormat="1" ht="18" customHeight="1" x14ac:dyDescent="0.2">
      <c r="A17" s="33" t="s">
        <v>59</v>
      </c>
      <c r="B17" s="34">
        <v>109002.75</v>
      </c>
      <c r="C17" s="35">
        <v>21.16</v>
      </c>
      <c r="D17" s="34">
        <v>120488.76</v>
      </c>
      <c r="E17" s="35">
        <v>22.24</v>
      </c>
      <c r="F17" s="34">
        <v>8802.380000000001</v>
      </c>
      <c r="G17" s="35">
        <v>33.980000000000004</v>
      </c>
      <c r="H17" s="34">
        <v>5798.04</v>
      </c>
      <c r="I17" s="35">
        <v>25.64</v>
      </c>
      <c r="J17" s="34">
        <v>41778.879999999997</v>
      </c>
      <c r="K17" s="35">
        <v>19.23</v>
      </c>
      <c r="L17" s="34">
        <v>44803.03</v>
      </c>
      <c r="M17" s="35">
        <v>19.86</v>
      </c>
      <c r="N17" s="34">
        <v>48846.11</v>
      </c>
      <c r="O17" s="35">
        <v>21.07</v>
      </c>
      <c r="P17" s="34">
        <v>55206.12</v>
      </c>
      <c r="Q17" s="35">
        <v>22.84</v>
      </c>
      <c r="R17" s="34">
        <v>9575.380000000001</v>
      </c>
      <c r="S17" s="35">
        <v>23.81</v>
      </c>
      <c r="T17" s="34">
        <v>10562.54</v>
      </c>
      <c r="U17" s="35">
        <v>24.21</v>
      </c>
      <c r="V17" s="34">
        <v>0</v>
      </c>
      <c r="W17" s="35">
        <v>0</v>
      </c>
      <c r="X17" s="34">
        <v>4119.03</v>
      </c>
      <c r="Y17" s="35">
        <v>49.85</v>
      </c>
    </row>
    <row r="18" spans="1:25" s="56" customFormat="1" ht="15" hidden="1" customHeight="1" x14ac:dyDescent="0.2">
      <c r="A18" s="53" t="s">
        <v>49</v>
      </c>
      <c r="B18" s="54">
        <v>0</v>
      </c>
      <c r="C18" s="55">
        <v>0</v>
      </c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5">
        <v>0</v>
      </c>
      <c r="P18" s="54">
        <v>0</v>
      </c>
      <c r="Q18" s="55">
        <v>0</v>
      </c>
      <c r="R18" s="54">
        <v>0</v>
      </c>
      <c r="S18" s="55">
        <v>0</v>
      </c>
      <c r="T18" s="54">
        <v>0</v>
      </c>
      <c r="U18" s="55">
        <v>0</v>
      </c>
      <c r="V18" s="54">
        <v>0</v>
      </c>
      <c r="W18" s="55">
        <v>0</v>
      </c>
      <c r="X18" s="54">
        <v>0</v>
      </c>
      <c r="Y18" s="55">
        <v>0</v>
      </c>
    </row>
    <row r="19" spans="1:25" s="56" customFormat="1" ht="15" hidden="1" customHeight="1" x14ac:dyDescent="0.2">
      <c r="A19" s="57" t="s">
        <v>14</v>
      </c>
      <c r="B19" s="58">
        <v>0</v>
      </c>
      <c r="C19" s="55">
        <v>0</v>
      </c>
      <c r="D19" s="58">
        <v>0</v>
      </c>
      <c r="E19" s="55">
        <v>0</v>
      </c>
      <c r="F19" s="58">
        <v>0</v>
      </c>
      <c r="G19" s="55">
        <v>0</v>
      </c>
      <c r="H19" s="58">
        <v>0</v>
      </c>
      <c r="I19" s="55">
        <v>0</v>
      </c>
      <c r="J19" s="58">
        <v>0</v>
      </c>
      <c r="K19" s="55">
        <v>0</v>
      </c>
      <c r="L19" s="58">
        <v>0</v>
      </c>
      <c r="M19" s="55">
        <v>0</v>
      </c>
      <c r="N19" s="58">
        <v>0</v>
      </c>
      <c r="O19" s="55">
        <v>0</v>
      </c>
      <c r="P19" s="58">
        <v>0</v>
      </c>
      <c r="Q19" s="55">
        <v>0</v>
      </c>
      <c r="R19" s="58">
        <v>0</v>
      </c>
      <c r="S19" s="55">
        <v>0</v>
      </c>
      <c r="T19" s="58">
        <v>0</v>
      </c>
      <c r="U19" s="55">
        <v>0</v>
      </c>
      <c r="V19" s="58">
        <v>0</v>
      </c>
      <c r="W19" s="55">
        <v>0</v>
      </c>
      <c r="X19" s="58">
        <v>0</v>
      </c>
      <c r="Y19" s="55">
        <v>0</v>
      </c>
    </row>
    <row r="20" spans="1:25" s="56" customFormat="1" ht="15" hidden="1" customHeight="1" x14ac:dyDescent="0.2">
      <c r="A20" s="59" t="s">
        <v>50</v>
      </c>
      <c r="B20" s="58">
        <v>0</v>
      </c>
      <c r="C20" s="55">
        <v>0</v>
      </c>
      <c r="D20" s="58">
        <v>0</v>
      </c>
      <c r="E20" s="55">
        <v>0</v>
      </c>
      <c r="F20" s="58">
        <v>0</v>
      </c>
      <c r="G20" s="55">
        <v>0</v>
      </c>
      <c r="H20" s="58">
        <v>0</v>
      </c>
      <c r="I20" s="55">
        <v>0</v>
      </c>
      <c r="J20" s="58">
        <v>0</v>
      </c>
      <c r="K20" s="55">
        <v>0</v>
      </c>
      <c r="L20" s="58">
        <v>0</v>
      </c>
      <c r="M20" s="55">
        <v>0</v>
      </c>
      <c r="N20" s="58">
        <v>0</v>
      </c>
      <c r="O20" s="55">
        <v>0</v>
      </c>
      <c r="P20" s="58">
        <v>0</v>
      </c>
      <c r="Q20" s="55">
        <v>0</v>
      </c>
      <c r="R20" s="58">
        <v>0</v>
      </c>
      <c r="S20" s="55">
        <v>0</v>
      </c>
      <c r="T20" s="58">
        <v>0</v>
      </c>
      <c r="U20" s="55">
        <v>0</v>
      </c>
      <c r="V20" s="58">
        <v>0</v>
      </c>
      <c r="W20" s="55">
        <v>0</v>
      </c>
      <c r="X20" s="58">
        <v>0</v>
      </c>
      <c r="Y20" s="55">
        <v>0</v>
      </c>
    </row>
    <row r="21" spans="1:25" s="56" customFormat="1" ht="15" hidden="1" customHeight="1" x14ac:dyDescent="0.2">
      <c r="A21" s="53" t="s">
        <v>51</v>
      </c>
      <c r="B21" s="60">
        <v>0</v>
      </c>
      <c r="C21" s="61">
        <v>0</v>
      </c>
      <c r="D21" s="60">
        <v>0</v>
      </c>
      <c r="E21" s="61">
        <v>0</v>
      </c>
      <c r="F21" s="60">
        <v>0</v>
      </c>
      <c r="G21" s="61">
        <v>0</v>
      </c>
      <c r="H21" s="60">
        <v>0</v>
      </c>
      <c r="I21" s="61">
        <v>0</v>
      </c>
      <c r="J21" s="60">
        <v>0</v>
      </c>
      <c r="K21" s="61">
        <v>0</v>
      </c>
      <c r="L21" s="60">
        <v>0</v>
      </c>
      <c r="M21" s="61">
        <v>0</v>
      </c>
      <c r="N21" s="60">
        <v>0</v>
      </c>
      <c r="O21" s="61">
        <v>0</v>
      </c>
      <c r="P21" s="60">
        <v>0</v>
      </c>
      <c r="Q21" s="61">
        <v>0</v>
      </c>
      <c r="R21" s="60">
        <v>0</v>
      </c>
      <c r="S21" s="61">
        <v>0</v>
      </c>
      <c r="T21" s="60">
        <v>0</v>
      </c>
      <c r="U21" s="61">
        <v>0</v>
      </c>
      <c r="V21" s="60">
        <v>0</v>
      </c>
      <c r="W21" s="61">
        <v>0</v>
      </c>
      <c r="X21" s="60">
        <v>0</v>
      </c>
      <c r="Y21" s="61">
        <v>0</v>
      </c>
    </row>
    <row r="22" spans="1:25" s="56" customFormat="1" ht="15" hidden="1" customHeight="1" x14ac:dyDescent="0.2">
      <c r="A22" s="62" t="s">
        <v>27</v>
      </c>
      <c r="B22" s="58">
        <v>0</v>
      </c>
      <c r="C22" s="55">
        <v>0</v>
      </c>
      <c r="D22" s="58">
        <v>0</v>
      </c>
      <c r="E22" s="55">
        <v>0</v>
      </c>
      <c r="F22" s="58">
        <v>0</v>
      </c>
      <c r="G22" s="55">
        <v>0</v>
      </c>
      <c r="H22" s="58">
        <v>0</v>
      </c>
      <c r="I22" s="55">
        <v>0</v>
      </c>
      <c r="J22" s="58">
        <v>0</v>
      </c>
      <c r="K22" s="55">
        <v>0</v>
      </c>
      <c r="L22" s="58">
        <v>0</v>
      </c>
      <c r="M22" s="55">
        <v>0</v>
      </c>
      <c r="N22" s="58">
        <v>0</v>
      </c>
      <c r="O22" s="55">
        <v>0</v>
      </c>
      <c r="P22" s="58">
        <v>0</v>
      </c>
      <c r="Q22" s="55">
        <v>0</v>
      </c>
      <c r="R22" s="58">
        <v>0</v>
      </c>
      <c r="S22" s="55">
        <v>0</v>
      </c>
      <c r="T22" s="58">
        <v>0</v>
      </c>
      <c r="U22" s="55">
        <v>0</v>
      </c>
      <c r="V22" s="58">
        <v>0</v>
      </c>
      <c r="W22" s="55">
        <v>0</v>
      </c>
      <c r="X22" s="58">
        <v>0</v>
      </c>
      <c r="Y22" s="55">
        <v>0</v>
      </c>
    </row>
    <row r="23" spans="1:25" s="41" customFormat="1" ht="18" customHeight="1" x14ac:dyDescent="0.2">
      <c r="A23" s="37" t="s">
        <v>60</v>
      </c>
      <c r="B23" s="38">
        <v>-30840.87</v>
      </c>
      <c r="C23" s="39">
        <v>5.99</v>
      </c>
      <c r="D23" s="38">
        <v>-30923.59</v>
      </c>
      <c r="E23" s="39">
        <v>5.71</v>
      </c>
      <c r="F23" s="38">
        <v>-4747.8500000000004</v>
      </c>
      <c r="G23" s="39">
        <v>18.330000000000002</v>
      </c>
      <c r="H23" s="38">
        <v>-2586.86</v>
      </c>
      <c r="I23" s="39">
        <v>11.44</v>
      </c>
      <c r="J23" s="38">
        <v>-11621.12</v>
      </c>
      <c r="K23" s="39">
        <v>5.35</v>
      </c>
      <c r="L23" s="38">
        <v>-11370.08</v>
      </c>
      <c r="M23" s="39">
        <v>5.04</v>
      </c>
      <c r="N23" s="38">
        <v>-11931.92</v>
      </c>
      <c r="O23" s="39">
        <v>5.15</v>
      </c>
      <c r="P23" s="38">
        <v>-12313.6</v>
      </c>
      <c r="Q23" s="39">
        <v>5.09</v>
      </c>
      <c r="R23" s="38">
        <v>-2539.98</v>
      </c>
      <c r="S23" s="39">
        <v>6.32</v>
      </c>
      <c r="T23" s="38">
        <v>-3018.62</v>
      </c>
      <c r="U23" s="39">
        <v>6.92</v>
      </c>
      <c r="V23" s="38">
        <v>0</v>
      </c>
      <c r="W23" s="39">
        <v>0</v>
      </c>
      <c r="X23" s="38">
        <v>-1634.43</v>
      </c>
      <c r="Y23" s="39">
        <v>19.78</v>
      </c>
    </row>
    <row r="24" spans="1:25" s="41" customFormat="1" ht="18" customHeight="1" x14ac:dyDescent="0.2">
      <c r="A24" s="37" t="s">
        <v>61</v>
      </c>
      <c r="B24" s="38">
        <v>-56222.32</v>
      </c>
      <c r="C24" s="39">
        <v>10.91</v>
      </c>
      <c r="D24" s="38">
        <v>-61494.54</v>
      </c>
      <c r="E24" s="39">
        <v>11.35</v>
      </c>
      <c r="F24" s="38">
        <v>-5034.79</v>
      </c>
      <c r="G24" s="39">
        <v>19.440000000000001</v>
      </c>
      <c r="H24" s="38">
        <v>-4626.6099999999997</v>
      </c>
      <c r="I24" s="39">
        <v>20.46</v>
      </c>
      <c r="J24" s="38">
        <v>-21257.86</v>
      </c>
      <c r="K24" s="39">
        <v>9.7900000000000009</v>
      </c>
      <c r="L24" s="38">
        <v>-20644.420000000002</v>
      </c>
      <c r="M24" s="39">
        <v>9.15</v>
      </c>
      <c r="N24" s="38">
        <v>-23177.68</v>
      </c>
      <c r="O24" s="39">
        <v>10</v>
      </c>
      <c r="P24" s="38">
        <v>-27072.34</v>
      </c>
      <c r="Q24" s="39">
        <v>11.2</v>
      </c>
      <c r="R24" s="38">
        <v>-6751.99</v>
      </c>
      <c r="S24" s="39">
        <v>16.79</v>
      </c>
      <c r="T24" s="38">
        <v>-7222.11</v>
      </c>
      <c r="U24" s="39">
        <v>16.55</v>
      </c>
      <c r="V24" s="38">
        <v>0</v>
      </c>
      <c r="W24" s="39">
        <v>0</v>
      </c>
      <c r="X24" s="38">
        <v>-1929.06</v>
      </c>
      <c r="Y24" s="39">
        <v>23.35</v>
      </c>
    </row>
    <row r="25" spans="1:25" s="32" customFormat="1" ht="18" customHeight="1" x14ac:dyDescent="0.2">
      <c r="A25" s="33" t="s">
        <v>62</v>
      </c>
      <c r="B25" s="34">
        <v>21939.58</v>
      </c>
      <c r="C25" s="35">
        <v>4.26</v>
      </c>
      <c r="D25" s="34">
        <v>28070.639999999999</v>
      </c>
      <c r="E25" s="35">
        <v>5.18</v>
      </c>
      <c r="F25" s="34">
        <v>-980.25</v>
      </c>
      <c r="G25" s="35">
        <v>3.78</v>
      </c>
      <c r="H25" s="34">
        <v>-1415.43</v>
      </c>
      <c r="I25" s="35">
        <v>6.26</v>
      </c>
      <c r="J25" s="34">
        <v>8899.9</v>
      </c>
      <c r="K25" s="35">
        <v>4.0999999999999996</v>
      </c>
      <c r="L25" s="34">
        <v>12788.54</v>
      </c>
      <c r="M25" s="35">
        <v>5.67</v>
      </c>
      <c r="N25" s="34">
        <v>13736.51</v>
      </c>
      <c r="O25" s="35">
        <v>5.93</v>
      </c>
      <c r="P25" s="34">
        <v>15820.18</v>
      </c>
      <c r="Q25" s="35">
        <v>6.55</v>
      </c>
      <c r="R25" s="34">
        <v>283.42</v>
      </c>
      <c r="S25" s="35">
        <v>0.7</v>
      </c>
      <c r="T25" s="34">
        <v>321.81</v>
      </c>
      <c r="U25" s="35">
        <v>0.74</v>
      </c>
      <c r="V25" s="34">
        <v>0</v>
      </c>
      <c r="W25" s="35">
        <v>0</v>
      </c>
      <c r="X25" s="34">
        <v>555.54</v>
      </c>
      <c r="Y25" s="35">
        <v>6.72</v>
      </c>
    </row>
    <row r="26" spans="1:25" s="41" customFormat="1" ht="18" hidden="1" customHeight="1" x14ac:dyDescent="0.2">
      <c r="A26" s="37" t="s">
        <v>52</v>
      </c>
      <c r="B26" s="38">
        <v>0</v>
      </c>
      <c r="C26" s="39">
        <v>0</v>
      </c>
      <c r="D26" s="38">
        <v>0</v>
      </c>
      <c r="E26" s="39">
        <v>0</v>
      </c>
      <c r="F26" s="38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  <c r="L26" s="38">
        <v>0</v>
      </c>
      <c r="M26" s="39">
        <v>0</v>
      </c>
      <c r="N26" s="38">
        <v>0</v>
      </c>
      <c r="O26" s="39">
        <v>0</v>
      </c>
      <c r="P26" s="38">
        <v>0</v>
      </c>
      <c r="Q26" s="39">
        <v>0</v>
      </c>
      <c r="R26" s="38">
        <v>0</v>
      </c>
      <c r="S26" s="39">
        <v>0</v>
      </c>
      <c r="T26" s="38">
        <v>0</v>
      </c>
      <c r="U26" s="39">
        <v>0</v>
      </c>
      <c r="V26" s="38">
        <v>0</v>
      </c>
      <c r="W26" s="39">
        <v>0</v>
      </c>
      <c r="X26" s="38">
        <v>0</v>
      </c>
      <c r="Y26" s="39">
        <v>0</v>
      </c>
    </row>
    <row r="27" spans="1:25" s="41" customFormat="1" ht="18" customHeight="1" x14ac:dyDescent="0.2">
      <c r="A27" s="37" t="s">
        <v>63</v>
      </c>
      <c r="B27" s="38">
        <v>3951.34</v>
      </c>
      <c r="C27" s="39">
        <v>0.77</v>
      </c>
      <c r="D27" s="38">
        <v>6087.32</v>
      </c>
      <c r="E27" s="39">
        <v>1.1200000000000001</v>
      </c>
      <c r="F27" s="38">
        <v>160.4</v>
      </c>
      <c r="G27" s="39">
        <v>0.62</v>
      </c>
      <c r="H27" s="38">
        <v>161.39000000000001</v>
      </c>
      <c r="I27" s="39">
        <v>0.71</v>
      </c>
      <c r="J27" s="38">
        <v>1816.14</v>
      </c>
      <c r="K27" s="39">
        <v>0.84</v>
      </c>
      <c r="L27" s="38">
        <v>1446.03</v>
      </c>
      <c r="M27" s="39">
        <v>0.64</v>
      </c>
      <c r="N27" s="38">
        <v>1601.77</v>
      </c>
      <c r="O27" s="39">
        <v>0.69</v>
      </c>
      <c r="P27" s="38">
        <v>3838.11</v>
      </c>
      <c r="Q27" s="39">
        <v>1.59</v>
      </c>
      <c r="R27" s="38">
        <v>373.03</v>
      </c>
      <c r="S27" s="39">
        <v>0.93</v>
      </c>
      <c r="T27" s="38">
        <v>549.03</v>
      </c>
      <c r="U27" s="39">
        <v>1.26</v>
      </c>
      <c r="V27" s="38">
        <v>0</v>
      </c>
      <c r="W27" s="39">
        <v>0</v>
      </c>
      <c r="X27" s="38">
        <v>92.76</v>
      </c>
      <c r="Y27" s="39">
        <v>1.1200000000000001</v>
      </c>
    </row>
    <row r="28" spans="1:25" s="41" customFormat="1" ht="18" customHeight="1" x14ac:dyDescent="0.2">
      <c r="A28" s="37" t="s">
        <v>64</v>
      </c>
      <c r="B28" s="38">
        <v>-691.22</v>
      </c>
      <c r="C28" s="39">
        <v>0.13</v>
      </c>
      <c r="D28" s="38">
        <v>-4340.3</v>
      </c>
      <c r="E28" s="39">
        <v>0.8</v>
      </c>
      <c r="F28" s="38">
        <v>-155.55000000000001</v>
      </c>
      <c r="G28" s="39">
        <v>0.6</v>
      </c>
      <c r="H28" s="38">
        <v>-23.6</v>
      </c>
      <c r="I28" s="39">
        <v>0.1</v>
      </c>
      <c r="J28" s="38">
        <v>29.49</v>
      </c>
      <c r="K28" s="39">
        <v>0.01</v>
      </c>
      <c r="L28" s="38">
        <v>-1899.07</v>
      </c>
      <c r="M28" s="39">
        <v>0.84</v>
      </c>
      <c r="N28" s="38">
        <v>-387.79</v>
      </c>
      <c r="O28" s="39">
        <v>0.17</v>
      </c>
      <c r="P28" s="38">
        <v>-1998.68</v>
      </c>
      <c r="Q28" s="39">
        <v>0.83</v>
      </c>
      <c r="R28" s="38">
        <v>-177.37</v>
      </c>
      <c r="S28" s="39">
        <v>0.44</v>
      </c>
      <c r="T28" s="38">
        <v>-329.76</v>
      </c>
      <c r="U28" s="39">
        <v>0.76</v>
      </c>
      <c r="V28" s="38">
        <v>0</v>
      </c>
      <c r="W28" s="39">
        <v>0</v>
      </c>
      <c r="X28" s="38">
        <v>-89.19</v>
      </c>
      <c r="Y28" s="39">
        <v>1.08</v>
      </c>
    </row>
    <row r="29" spans="1:25" s="41" customFormat="1" ht="18" customHeight="1" x14ac:dyDescent="0.2">
      <c r="A29" s="37" t="s">
        <v>65</v>
      </c>
      <c r="B29" s="38">
        <v>20233.240000000002</v>
      </c>
      <c r="C29" s="39">
        <v>3.93</v>
      </c>
      <c r="D29" s="38">
        <v>19491</v>
      </c>
      <c r="E29" s="39">
        <v>3.6</v>
      </c>
      <c r="F29" s="38">
        <v>0</v>
      </c>
      <c r="G29" s="39">
        <v>0</v>
      </c>
      <c r="H29" s="38">
        <v>0</v>
      </c>
      <c r="I29" s="39">
        <v>0</v>
      </c>
      <c r="J29" s="38">
        <v>5518</v>
      </c>
      <c r="K29" s="39">
        <v>2.54</v>
      </c>
      <c r="L29" s="38">
        <v>1731.52</v>
      </c>
      <c r="M29" s="39">
        <v>0.77</v>
      </c>
      <c r="N29" s="38">
        <v>14715.24</v>
      </c>
      <c r="O29" s="39">
        <v>6.35</v>
      </c>
      <c r="P29" s="38">
        <v>17759.48</v>
      </c>
      <c r="Q29" s="39">
        <v>7.35</v>
      </c>
      <c r="R29" s="38">
        <v>0</v>
      </c>
      <c r="S29" s="39">
        <v>0</v>
      </c>
      <c r="T29" s="38">
        <v>0</v>
      </c>
      <c r="U29" s="39">
        <v>0</v>
      </c>
      <c r="V29" s="38">
        <v>0</v>
      </c>
      <c r="W29" s="39">
        <v>0</v>
      </c>
      <c r="X29" s="38">
        <v>0</v>
      </c>
      <c r="Y29" s="39">
        <v>0</v>
      </c>
    </row>
    <row r="30" spans="1:25" s="41" customFormat="1" ht="18" customHeight="1" x14ac:dyDescent="0.2">
      <c r="A30" s="37" t="s">
        <v>53</v>
      </c>
      <c r="B30" s="38">
        <v>6084.36</v>
      </c>
      <c r="C30" s="39">
        <v>1.18</v>
      </c>
      <c r="D30" s="38">
        <v>7719.83</v>
      </c>
      <c r="E30" s="39">
        <v>1.42</v>
      </c>
      <c r="F30" s="38">
        <v>15.91</v>
      </c>
      <c r="G30" s="39">
        <v>0.06</v>
      </c>
      <c r="H30" s="38">
        <v>241.59</v>
      </c>
      <c r="I30" s="39">
        <v>1.07</v>
      </c>
      <c r="J30" s="38">
        <v>-15.66</v>
      </c>
      <c r="K30" s="39">
        <v>0.01</v>
      </c>
      <c r="L30" s="38">
        <v>-22.16</v>
      </c>
      <c r="M30" s="39">
        <v>0.01</v>
      </c>
      <c r="N30" s="38">
        <v>5557.46</v>
      </c>
      <c r="O30" s="39">
        <v>2.4</v>
      </c>
      <c r="P30" s="38">
        <v>6246.9</v>
      </c>
      <c r="Q30" s="39">
        <v>2.58</v>
      </c>
      <c r="R30" s="38">
        <v>526.65</v>
      </c>
      <c r="S30" s="39">
        <v>1.31</v>
      </c>
      <c r="T30" s="38">
        <v>1181.42</v>
      </c>
      <c r="U30" s="39">
        <v>2.71</v>
      </c>
      <c r="V30" s="38">
        <v>0</v>
      </c>
      <c r="W30" s="39">
        <v>0</v>
      </c>
      <c r="X30" s="38">
        <v>72.08</v>
      </c>
      <c r="Y30" s="39">
        <v>0.87</v>
      </c>
    </row>
    <row r="31" spans="1:25" s="66" customFormat="1" ht="18" customHeight="1" x14ac:dyDescent="0.2">
      <c r="A31" s="63" t="s">
        <v>68</v>
      </c>
      <c r="B31" s="64">
        <v>51517.31</v>
      </c>
      <c r="C31" s="65">
        <v>10</v>
      </c>
      <c r="D31" s="64">
        <v>57028.45</v>
      </c>
      <c r="E31" s="65">
        <v>10.53</v>
      </c>
      <c r="F31" s="64">
        <v>-959.5</v>
      </c>
      <c r="G31" s="65">
        <v>3.7</v>
      </c>
      <c r="H31" s="64">
        <v>-1036.05</v>
      </c>
      <c r="I31" s="65">
        <v>4.58</v>
      </c>
      <c r="J31" s="64">
        <v>16247.88</v>
      </c>
      <c r="K31" s="65">
        <v>7.48</v>
      </c>
      <c r="L31" s="64">
        <v>14044.85</v>
      </c>
      <c r="M31" s="65">
        <v>6.23</v>
      </c>
      <c r="N31" s="64">
        <v>35223.200000000004</v>
      </c>
      <c r="O31" s="65">
        <v>15.19</v>
      </c>
      <c r="P31" s="64">
        <v>41665.980000000003</v>
      </c>
      <c r="Q31" s="65">
        <v>17.240000000000002</v>
      </c>
      <c r="R31" s="64">
        <v>1005.73</v>
      </c>
      <c r="S31" s="65">
        <v>2.5</v>
      </c>
      <c r="T31" s="64">
        <v>1722.49</v>
      </c>
      <c r="U31" s="65">
        <v>3.95</v>
      </c>
      <c r="V31" s="64">
        <v>0</v>
      </c>
      <c r="W31" s="65">
        <v>0</v>
      </c>
      <c r="X31" s="64">
        <v>631.18000000000006</v>
      </c>
      <c r="Y31" s="65">
        <v>7.64</v>
      </c>
    </row>
    <row r="32" spans="1:25" s="41" customFormat="1" ht="18" hidden="1" customHeight="1" x14ac:dyDescent="0.2">
      <c r="A32" s="37" t="s">
        <v>69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39">
        <v>0</v>
      </c>
      <c r="V32" s="38">
        <v>0</v>
      </c>
      <c r="W32" s="39">
        <v>0</v>
      </c>
      <c r="X32" s="38">
        <v>0</v>
      </c>
      <c r="Y32" s="39">
        <v>0</v>
      </c>
    </row>
    <row r="33" spans="1:255" s="66" customFormat="1" ht="27.75" customHeight="1" x14ac:dyDescent="0.2">
      <c r="A33" s="85" t="s">
        <v>15</v>
      </c>
      <c r="B33" s="64">
        <v>51517.31</v>
      </c>
      <c r="C33" s="65">
        <v>10</v>
      </c>
      <c r="D33" s="64">
        <v>57028.45</v>
      </c>
      <c r="E33" s="65">
        <v>10.53</v>
      </c>
      <c r="F33" s="64">
        <v>-959.5</v>
      </c>
      <c r="G33" s="65">
        <v>3.7</v>
      </c>
      <c r="H33" s="64">
        <v>-1036.05</v>
      </c>
      <c r="I33" s="65">
        <v>4.58</v>
      </c>
      <c r="J33" s="64">
        <v>16247.88</v>
      </c>
      <c r="K33" s="65">
        <v>7.48</v>
      </c>
      <c r="L33" s="64">
        <v>14044.85</v>
      </c>
      <c r="M33" s="65">
        <v>6.23</v>
      </c>
      <c r="N33" s="64">
        <v>35223.200000000004</v>
      </c>
      <c r="O33" s="65">
        <v>15.19</v>
      </c>
      <c r="P33" s="64">
        <v>41665.980000000003</v>
      </c>
      <c r="Q33" s="65">
        <v>17.240000000000002</v>
      </c>
      <c r="R33" s="64">
        <v>1005.73</v>
      </c>
      <c r="S33" s="65">
        <v>2.5</v>
      </c>
      <c r="T33" s="64">
        <v>1722.49</v>
      </c>
      <c r="U33" s="65">
        <v>3.95</v>
      </c>
      <c r="V33" s="64">
        <v>0</v>
      </c>
      <c r="W33" s="65">
        <v>0</v>
      </c>
      <c r="X33" s="64">
        <v>631.18000000000006</v>
      </c>
      <c r="Y33" s="65">
        <v>7.64</v>
      </c>
    </row>
    <row r="34" spans="1:255" s="41" customFormat="1" ht="18" customHeight="1" x14ac:dyDescent="0.2">
      <c r="A34" s="37" t="s">
        <v>54</v>
      </c>
      <c r="B34" s="38">
        <v>-9984.08</v>
      </c>
      <c r="C34" s="39">
        <v>1.94</v>
      </c>
      <c r="D34" s="38">
        <v>-12973.3</v>
      </c>
      <c r="E34" s="39">
        <v>2.39</v>
      </c>
      <c r="F34" s="38">
        <v>0</v>
      </c>
      <c r="G34" s="39">
        <v>0</v>
      </c>
      <c r="H34" s="38">
        <v>0</v>
      </c>
      <c r="I34" s="39">
        <v>0</v>
      </c>
      <c r="J34" s="38">
        <v>-4370.09</v>
      </c>
      <c r="K34" s="39">
        <v>2.0100000000000002</v>
      </c>
      <c r="L34" s="38">
        <v>-4801.46</v>
      </c>
      <c r="M34" s="39">
        <v>2.13</v>
      </c>
      <c r="N34" s="38">
        <v>-5214.63</v>
      </c>
      <c r="O34" s="39">
        <v>2.25</v>
      </c>
      <c r="P34" s="38">
        <v>-6983.75</v>
      </c>
      <c r="Q34" s="39">
        <v>2.89</v>
      </c>
      <c r="R34" s="38">
        <v>-399.36</v>
      </c>
      <c r="S34" s="39">
        <v>0.99</v>
      </c>
      <c r="T34" s="38">
        <v>-872.28</v>
      </c>
      <c r="U34" s="39">
        <v>2</v>
      </c>
      <c r="V34" s="38">
        <v>0</v>
      </c>
      <c r="W34" s="39">
        <v>0</v>
      </c>
      <c r="X34" s="38">
        <v>-315.81</v>
      </c>
      <c r="Y34" s="39">
        <v>3.82</v>
      </c>
    </row>
    <row r="35" spans="1:255" s="41" customFormat="1" ht="18" customHeight="1" x14ac:dyDescent="0.2">
      <c r="A35" s="67" t="s">
        <v>66</v>
      </c>
      <c r="B35" s="68">
        <v>-703.92</v>
      </c>
      <c r="C35" s="69">
        <v>0.14000000000000001</v>
      </c>
      <c r="D35" s="68">
        <v>-1368.6</v>
      </c>
      <c r="E35" s="69">
        <v>0.25</v>
      </c>
      <c r="F35" s="68">
        <v>0</v>
      </c>
      <c r="G35" s="69">
        <v>0</v>
      </c>
      <c r="H35" s="68">
        <v>0</v>
      </c>
      <c r="I35" s="69">
        <v>0</v>
      </c>
      <c r="J35" s="68">
        <v>344.02</v>
      </c>
      <c r="K35" s="69">
        <v>0.16</v>
      </c>
      <c r="L35" s="68">
        <v>253.93</v>
      </c>
      <c r="M35" s="69">
        <v>0.11</v>
      </c>
      <c r="N35" s="68">
        <v>-1277.6300000000001</v>
      </c>
      <c r="O35" s="69">
        <v>0.55000000000000004</v>
      </c>
      <c r="P35" s="68">
        <v>-1899.8</v>
      </c>
      <c r="Q35" s="69">
        <v>0.79</v>
      </c>
      <c r="R35" s="68">
        <v>229.69</v>
      </c>
      <c r="S35" s="69">
        <v>0.57000000000000006</v>
      </c>
      <c r="T35" s="68">
        <v>322.28000000000003</v>
      </c>
      <c r="U35" s="69">
        <v>0.74</v>
      </c>
      <c r="V35" s="68">
        <v>0</v>
      </c>
      <c r="W35" s="69">
        <v>0</v>
      </c>
      <c r="X35" s="68">
        <v>-45.01</v>
      </c>
      <c r="Y35" s="69">
        <v>0.54</v>
      </c>
    </row>
    <row r="36" spans="1:255" s="32" customFormat="1" ht="16.5" customHeight="1" x14ac:dyDescent="0.2">
      <c r="A36" s="70" t="s">
        <v>67</v>
      </c>
      <c r="B36" s="71">
        <v>40829.31</v>
      </c>
      <c r="C36" s="72">
        <v>7.9300000000000015</v>
      </c>
      <c r="D36" s="71">
        <v>42686.54</v>
      </c>
      <c r="E36" s="72">
        <v>7.88</v>
      </c>
      <c r="F36" s="71">
        <v>-959.5</v>
      </c>
      <c r="G36" s="72">
        <v>3.7</v>
      </c>
      <c r="H36" s="71">
        <v>-1036.05</v>
      </c>
      <c r="I36" s="72">
        <v>4.58</v>
      </c>
      <c r="J36" s="71">
        <v>12221.8</v>
      </c>
      <c r="K36" s="72">
        <v>5.63</v>
      </c>
      <c r="L36" s="71">
        <v>9497.32</v>
      </c>
      <c r="M36" s="72">
        <v>4.21</v>
      </c>
      <c r="N36" s="71">
        <v>28730.94</v>
      </c>
      <c r="O36" s="72">
        <v>12.39</v>
      </c>
      <c r="P36" s="71">
        <v>32782.43</v>
      </c>
      <c r="Q36" s="72">
        <v>13.56</v>
      </c>
      <c r="R36" s="71">
        <v>836.07</v>
      </c>
      <c r="S36" s="72">
        <v>2.08</v>
      </c>
      <c r="T36" s="71">
        <v>1172.48</v>
      </c>
      <c r="U36" s="72">
        <v>2.69</v>
      </c>
      <c r="V36" s="71">
        <v>0</v>
      </c>
      <c r="W36" s="72">
        <v>0</v>
      </c>
      <c r="X36" s="71">
        <v>270.36</v>
      </c>
      <c r="Y36" s="72">
        <v>3.27</v>
      </c>
    </row>
    <row r="37" spans="1:255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0"/>
    </row>
    <row r="39" spans="1:255" x14ac:dyDescent="0.2">
      <c r="A39" s="10"/>
    </row>
    <row r="40" spans="1:255" x14ac:dyDescent="0.2">
      <c r="A40" s="10"/>
      <c r="B40" s="12"/>
      <c r="F40" s="12"/>
      <c r="J40" s="12"/>
      <c r="N40" s="12"/>
      <c r="R40" s="12"/>
      <c r="V40" s="12"/>
    </row>
    <row r="41" spans="1:255" x14ac:dyDescent="0.2">
      <c r="A41" s="10"/>
      <c r="B41" s="12"/>
      <c r="F41" s="12"/>
      <c r="J41" s="12"/>
      <c r="N41" s="12"/>
      <c r="R41" s="12"/>
      <c r="V41" s="12"/>
    </row>
    <row r="42" spans="1:255" x14ac:dyDescent="0.2">
      <c r="A42" s="10"/>
      <c r="B42" s="12"/>
      <c r="F42" s="12"/>
      <c r="J42" s="12"/>
      <c r="N42" s="12"/>
      <c r="R42" s="12"/>
      <c r="V42" s="12"/>
    </row>
    <row r="43" spans="1:255" x14ac:dyDescent="0.2">
      <c r="A43" s="10"/>
      <c r="B43" s="12"/>
      <c r="F43" s="12"/>
      <c r="J43" s="12"/>
      <c r="N43" s="12"/>
      <c r="R43" s="12"/>
      <c r="V43" s="12"/>
    </row>
    <row r="44" spans="1:255" x14ac:dyDescent="0.2">
      <c r="A44" s="10"/>
      <c r="B44" s="12"/>
      <c r="F44" s="12"/>
      <c r="J44" s="12"/>
      <c r="N44" s="12"/>
      <c r="R44" s="12"/>
      <c r="V44" s="12"/>
    </row>
    <row r="45" spans="1:255" x14ac:dyDescent="0.2">
      <c r="A45" s="10"/>
      <c r="B45" s="12"/>
      <c r="F45" s="12"/>
      <c r="J45" s="12"/>
      <c r="N45" s="12"/>
      <c r="R45" s="12"/>
      <c r="V45" s="12"/>
    </row>
    <row r="46" spans="1:255" x14ac:dyDescent="0.2">
      <c r="A46" s="10"/>
      <c r="B46" s="12"/>
      <c r="F46" s="12"/>
      <c r="J46" s="12"/>
      <c r="N46" s="12"/>
      <c r="R46" s="12"/>
      <c r="V46" s="12"/>
    </row>
    <row r="47" spans="1:255" x14ac:dyDescent="0.2">
      <c r="A47" s="10"/>
      <c r="B47" s="12"/>
      <c r="F47" s="12"/>
      <c r="J47" s="12"/>
      <c r="N47" s="12"/>
      <c r="R47" s="12"/>
      <c r="V47" s="12"/>
    </row>
    <row r="48" spans="1:255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54:255" x14ac:dyDescent="0.2">
      <c r="IT65426" s="14"/>
      <c r="IU65426" s="14"/>
    </row>
    <row r="65427" spans="254:255" x14ac:dyDescent="0.2">
      <c r="IT65427" s="14"/>
      <c r="IU65427" s="14"/>
    </row>
    <row r="65428" spans="254:255" x14ac:dyDescent="0.2">
      <c r="IT65428" s="14"/>
      <c r="IU65428" s="14"/>
    </row>
    <row r="65429" spans="254:255" x14ac:dyDescent="0.2">
      <c r="IT65429" s="14"/>
      <c r="IU65429" s="14"/>
    </row>
    <row r="65430" spans="254:255" x14ac:dyDescent="0.2">
      <c r="IT65430" s="14"/>
      <c r="IU65430" s="14"/>
    </row>
    <row r="65431" spans="254:255" x14ac:dyDescent="0.2">
      <c r="IT65431" s="14"/>
      <c r="IU65431" s="14"/>
    </row>
    <row r="65432" spans="254:255" x14ac:dyDescent="0.2">
      <c r="IT65432" s="14"/>
      <c r="IU65432" s="14"/>
    </row>
    <row r="65433" spans="254:255" x14ac:dyDescent="0.2">
      <c r="IT65433" s="14"/>
      <c r="IU65433" s="14"/>
    </row>
    <row r="65434" spans="254:255" x14ac:dyDescent="0.2">
      <c r="IT65434" s="14"/>
      <c r="IU65434" s="14"/>
    </row>
    <row r="65435" spans="254:255" x14ac:dyDescent="0.2">
      <c r="IT65435" s="14"/>
      <c r="IU65435" s="14"/>
    </row>
    <row r="65436" spans="254:255" x14ac:dyDescent="0.2">
      <c r="IT65436" s="14"/>
      <c r="IU65436" s="14"/>
    </row>
    <row r="65437" spans="254:255" x14ac:dyDescent="0.2">
      <c r="IT65437" s="14"/>
      <c r="IU65437" s="14"/>
    </row>
    <row r="65438" spans="254:255" x14ac:dyDescent="0.2">
      <c r="IT65438" s="14"/>
      <c r="IU65438" s="14"/>
    </row>
    <row r="65439" spans="254:255" x14ac:dyDescent="0.2">
      <c r="IT65439" s="14"/>
      <c r="IU65439" s="14"/>
    </row>
    <row r="65440" spans="254:255" x14ac:dyDescent="0.2">
      <c r="IT65440" s="14"/>
      <c r="IU65440" s="14"/>
    </row>
    <row r="65441" spans="254:255" x14ac:dyDescent="0.2">
      <c r="IT65441" s="14"/>
      <c r="IU65441" s="14"/>
    </row>
    <row r="65442" spans="254:255" x14ac:dyDescent="0.2">
      <c r="IT65442" s="14"/>
      <c r="IU65442" s="14"/>
    </row>
    <row r="65443" spans="254:255" x14ac:dyDescent="0.2">
      <c r="IT65443" s="14"/>
      <c r="IU65443" s="14"/>
    </row>
    <row r="65444" spans="254:255" x14ac:dyDescent="0.2">
      <c r="IT65444" s="14"/>
      <c r="IU65444" s="14"/>
    </row>
    <row r="65445" spans="254:255" x14ac:dyDescent="0.2">
      <c r="IT65445" s="14"/>
      <c r="IU65445" s="14"/>
    </row>
    <row r="65446" spans="254:255" x14ac:dyDescent="0.2">
      <c r="IT65446" s="14"/>
      <c r="IU65446" s="14"/>
    </row>
    <row r="65447" spans="254:255" x14ac:dyDescent="0.2">
      <c r="IT65447" s="14"/>
      <c r="IU65447" s="14"/>
    </row>
    <row r="65448" spans="254:255" x14ac:dyDescent="0.2">
      <c r="IT65448" s="14"/>
      <c r="IU65448" s="14"/>
    </row>
    <row r="65449" spans="254:255" x14ac:dyDescent="0.2">
      <c r="IT65449" s="14"/>
      <c r="IU65449" s="14"/>
    </row>
    <row r="65450" spans="254:255" x14ac:dyDescent="0.2">
      <c r="IT65450" s="14"/>
      <c r="IU65450" s="14"/>
    </row>
    <row r="65451" spans="254:255" x14ac:dyDescent="0.2">
      <c r="IT65451" s="14"/>
      <c r="IU65451" s="14"/>
    </row>
    <row r="65452" spans="254:255" x14ac:dyDescent="0.2">
      <c r="IT65452" s="14"/>
      <c r="IU65452" s="14"/>
    </row>
    <row r="65453" spans="254:255" x14ac:dyDescent="0.2">
      <c r="IT65453" s="14"/>
      <c r="IU65453" s="14"/>
    </row>
    <row r="65454" spans="254:255" x14ac:dyDescent="0.2">
      <c r="IT65454" s="14"/>
      <c r="IU65454" s="14"/>
    </row>
    <row r="65455" spans="254:255" x14ac:dyDescent="0.2">
      <c r="IT65455" s="14"/>
      <c r="IU65455" s="14"/>
    </row>
    <row r="65456" spans="254:255" x14ac:dyDescent="0.2">
      <c r="IT65456" s="14"/>
      <c r="IU65456" s="14"/>
    </row>
    <row r="65457" spans="254:255" x14ac:dyDescent="0.2">
      <c r="IT65457" s="14"/>
      <c r="IU65457" s="14"/>
    </row>
    <row r="65458" spans="254:255" x14ac:dyDescent="0.2">
      <c r="IT65458" s="14"/>
      <c r="IU65458" s="14"/>
    </row>
    <row r="65459" spans="254:255" x14ac:dyDescent="0.2">
      <c r="IT65459" s="14"/>
      <c r="IU65459" s="14"/>
    </row>
    <row r="65460" spans="254:255" x14ac:dyDescent="0.2">
      <c r="IT65460" s="14"/>
      <c r="IU65460" s="14"/>
    </row>
    <row r="65461" spans="254:255" x14ac:dyDescent="0.2">
      <c r="IT65461" s="14"/>
      <c r="IU65461" s="14"/>
    </row>
    <row r="65462" spans="254:255" x14ac:dyDescent="0.2">
      <c r="IT65462" s="14"/>
      <c r="IU65462" s="14"/>
    </row>
    <row r="65463" spans="254:255" x14ac:dyDescent="0.2">
      <c r="IT65463" s="14"/>
      <c r="IU65463" s="14"/>
    </row>
    <row r="65464" spans="254:255" x14ac:dyDescent="0.2">
      <c r="IT65464" s="14"/>
      <c r="IU65464" s="14"/>
    </row>
    <row r="65465" spans="254:255" x14ac:dyDescent="0.2">
      <c r="IT65465" s="14"/>
      <c r="IU65465" s="14"/>
    </row>
    <row r="65466" spans="254:255" x14ac:dyDescent="0.2">
      <c r="IT65466" s="14"/>
      <c r="IU65466" s="14"/>
    </row>
    <row r="65467" spans="254:255" x14ac:dyDescent="0.2">
      <c r="IT65467" s="14"/>
      <c r="IU65467" s="14"/>
    </row>
    <row r="65468" spans="254:255" x14ac:dyDescent="0.2">
      <c r="IT65468" s="14"/>
      <c r="IU65468" s="14"/>
    </row>
    <row r="65469" spans="254:255" x14ac:dyDescent="0.2">
      <c r="IT65469" s="14"/>
      <c r="IU65469" s="14"/>
    </row>
    <row r="65470" spans="254:255" x14ac:dyDescent="0.2">
      <c r="IT65470" s="14"/>
      <c r="IU65470" s="14"/>
    </row>
    <row r="65471" spans="254:255" x14ac:dyDescent="0.2">
      <c r="IT65471" s="14"/>
      <c r="IU65471" s="14"/>
    </row>
    <row r="65472" spans="254:255" x14ac:dyDescent="0.2">
      <c r="IT65472" s="14"/>
      <c r="IU65472" s="14"/>
    </row>
    <row r="65473" spans="254:255" x14ac:dyDescent="0.2">
      <c r="IT65473" s="14"/>
      <c r="IU65473" s="14"/>
    </row>
    <row r="65474" spans="254:255" x14ac:dyDescent="0.2">
      <c r="IT65474" s="14"/>
      <c r="IU65474" s="14"/>
    </row>
    <row r="65475" spans="254:255" x14ac:dyDescent="0.2">
      <c r="IT65475" s="14"/>
      <c r="IU65475" s="14"/>
    </row>
    <row r="65476" spans="254:255" x14ac:dyDescent="0.2">
      <c r="IT65476" s="14"/>
      <c r="IU65476" s="14"/>
    </row>
    <row r="65477" spans="254:255" x14ac:dyDescent="0.2">
      <c r="IT65477" s="14"/>
      <c r="IU65477" s="14"/>
    </row>
    <row r="65478" spans="254:255" x14ac:dyDescent="0.2">
      <c r="IT65478" s="14"/>
      <c r="IU65478" s="14"/>
    </row>
    <row r="65479" spans="254:255" x14ac:dyDescent="0.2">
      <c r="IT65479" s="14"/>
      <c r="IU65479" s="14"/>
    </row>
    <row r="65480" spans="254:255" x14ac:dyDescent="0.2">
      <c r="IT65480" s="14"/>
      <c r="IU65480" s="14"/>
    </row>
    <row r="65481" spans="254:255" x14ac:dyDescent="0.2">
      <c r="IT65481" s="14"/>
      <c r="IU65481" s="14"/>
    </row>
    <row r="65482" spans="254:255" x14ac:dyDescent="0.2">
      <c r="IT65482" s="14"/>
      <c r="IU65482" s="14"/>
    </row>
    <row r="65483" spans="254:255" x14ac:dyDescent="0.2">
      <c r="IT65483" s="14"/>
      <c r="IU65483" s="14"/>
    </row>
    <row r="65484" spans="254:255" x14ac:dyDescent="0.2">
      <c r="IT65484" s="14"/>
      <c r="IU65484" s="14"/>
    </row>
    <row r="65485" spans="254:255" x14ac:dyDescent="0.2">
      <c r="IT65485" s="14"/>
      <c r="IU65485" s="14"/>
    </row>
    <row r="65486" spans="254:255" x14ac:dyDescent="0.2">
      <c r="IT65486" s="14"/>
      <c r="IU65486" s="14"/>
    </row>
    <row r="65487" spans="254:255" x14ac:dyDescent="0.2">
      <c r="IT65487" s="14"/>
      <c r="IU65487" s="14"/>
    </row>
    <row r="65488" spans="254:255" x14ac:dyDescent="0.2">
      <c r="IT65488" s="14"/>
      <c r="IU65488" s="14"/>
    </row>
    <row r="65489" spans="254:255" x14ac:dyDescent="0.2">
      <c r="IT65489" s="14"/>
      <c r="IU65489" s="14"/>
    </row>
    <row r="65490" spans="254:255" x14ac:dyDescent="0.2">
      <c r="IT65490" s="14"/>
      <c r="IU65490" s="14"/>
    </row>
    <row r="65491" spans="254:255" x14ac:dyDescent="0.2">
      <c r="IT65491" s="14"/>
      <c r="IU65491" s="14"/>
    </row>
    <row r="65492" spans="254:255" x14ac:dyDescent="0.2">
      <c r="IT65492" s="14"/>
      <c r="IU65492" s="14"/>
    </row>
    <row r="65493" spans="254:255" x14ac:dyDescent="0.2">
      <c r="IT65493" s="14"/>
      <c r="IU65493" s="14"/>
    </row>
    <row r="65494" spans="254:255" x14ac:dyDescent="0.2">
      <c r="IT65494" s="14"/>
      <c r="IU65494" s="14"/>
    </row>
    <row r="65495" spans="254:255" x14ac:dyDescent="0.2">
      <c r="IT65495" s="14"/>
      <c r="IU65495" s="14"/>
    </row>
    <row r="65496" spans="254:255" x14ac:dyDescent="0.2">
      <c r="IT65496" s="14"/>
      <c r="IU65496" s="14"/>
    </row>
    <row r="65497" spans="254:255" x14ac:dyDescent="0.2">
      <c r="IT65497" s="14"/>
      <c r="IU65497" s="14"/>
    </row>
    <row r="65498" spans="254:255" x14ac:dyDescent="0.2">
      <c r="IT65498" s="14"/>
      <c r="IU65498" s="14"/>
    </row>
    <row r="65499" spans="254:255" x14ac:dyDescent="0.2">
      <c r="IT65499" s="14"/>
      <c r="IU65499" s="14"/>
    </row>
    <row r="65500" spans="254:255" x14ac:dyDescent="0.2">
      <c r="IT65500" s="14"/>
      <c r="IU65500" s="14"/>
    </row>
    <row r="65501" spans="254:255" x14ac:dyDescent="0.2">
      <c r="IT65501" s="14"/>
      <c r="IU65501" s="14"/>
    </row>
    <row r="65502" spans="254:255" x14ac:dyDescent="0.2">
      <c r="IT65502" s="14"/>
      <c r="IU65502" s="14"/>
    </row>
    <row r="65503" spans="254:255" x14ac:dyDescent="0.2">
      <c r="IT65503" s="14"/>
      <c r="IU65503" s="14"/>
    </row>
    <row r="65504" spans="254:255" x14ac:dyDescent="0.2">
      <c r="IT65504" s="14"/>
      <c r="IU65504" s="14"/>
    </row>
    <row r="65505" spans="254:255" x14ac:dyDescent="0.2">
      <c r="IT65505" s="14"/>
      <c r="IU65505" s="14"/>
    </row>
    <row r="65506" spans="254:255" x14ac:dyDescent="0.2">
      <c r="IT65506" s="14"/>
      <c r="IU65506" s="14"/>
    </row>
    <row r="65507" spans="254:255" x14ac:dyDescent="0.2">
      <c r="IT65507" s="14"/>
      <c r="IU65507" s="14"/>
    </row>
    <row r="65508" spans="254:255" x14ac:dyDescent="0.2">
      <c r="IT65508" s="14"/>
      <c r="IU65508" s="14"/>
    </row>
    <row r="65509" spans="254:255" x14ac:dyDescent="0.2">
      <c r="IT65509" s="14"/>
      <c r="IU65509" s="14"/>
    </row>
    <row r="65510" spans="254:255" x14ac:dyDescent="0.2">
      <c r="IT65510" s="14"/>
      <c r="IU65510" s="14"/>
    </row>
    <row r="65511" spans="254:255" x14ac:dyDescent="0.2">
      <c r="IT65511" s="14"/>
      <c r="IU65511" s="14"/>
    </row>
    <row r="65512" spans="254:255" x14ac:dyDescent="0.2">
      <c r="IT65512" s="14"/>
      <c r="IU65512" s="14"/>
    </row>
    <row r="65513" spans="254:255" x14ac:dyDescent="0.2">
      <c r="IT65513" s="14"/>
      <c r="IU65513" s="14"/>
    </row>
    <row r="65514" spans="254:255" x14ac:dyDescent="0.2">
      <c r="IT65514" s="14"/>
      <c r="IU65514" s="14"/>
    </row>
    <row r="65515" spans="254:255" x14ac:dyDescent="0.2">
      <c r="IT65515" s="14"/>
      <c r="IU65515" s="14"/>
    </row>
    <row r="65516" spans="254:255" x14ac:dyDescent="0.2">
      <c r="IT65516" s="14"/>
      <c r="IU65516" s="14"/>
    </row>
    <row r="65517" spans="254:255" x14ac:dyDescent="0.2">
      <c r="IT65517" s="14"/>
      <c r="IU65517" s="14"/>
    </row>
    <row r="65518" spans="254:255" x14ac:dyDescent="0.2">
      <c r="IT65518" s="14"/>
      <c r="IU65518" s="14"/>
    </row>
    <row r="65519" spans="254:255" x14ac:dyDescent="0.2">
      <c r="IT65519" s="14"/>
      <c r="IU65519" s="14"/>
    </row>
    <row r="65520" spans="254:255" x14ac:dyDescent="0.2">
      <c r="IT65520" s="14"/>
      <c r="IU65520" s="14"/>
    </row>
    <row r="65521" spans="254:255" x14ac:dyDescent="0.2">
      <c r="IT65521" s="14"/>
      <c r="IU65521" s="14"/>
    </row>
    <row r="65522" spans="254:255" x14ac:dyDescent="0.2">
      <c r="IT65522" s="14"/>
      <c r="IU65522" s="14"/>
    </row>
    <row r="65523" spans="254:255" x14ac:dyDescent="0.2">
      <c r="IT65523" s="14"/>
      <c r="IU65523" s="14"/>
    </row>
    <row r="65524" spans="254:255" x14ac:dyDescent="0.2">
      <c r="IT65524" s="14"/>
      <c r="IU65524" s="14"/>
    </row>
    <row r="65525" spans="254:255" x14ac:dyDescent="0.2">
      <c r="IT65525" s="14"/>
      <c r="IU65525" s="14"/>
    </row>
    <row r="65526" spans="254:255" x14ac:dyDescent="0.2">
      <c r="IT65526" s="14"/>
      <c r="IU65526" s="14"/>
    </row>
    <row r="65527" spans="254:255" x14ac:dyDescent="0.2">
      <c r="IT65527" s="14"/>
      <c r="IU65527" s="14"/>
    </row>
    <row r="65528" spans="254:255" x14ac:dyDescent="0.2">
      <c r="IT65528" s="14"/>
      <c r="IU65528" s="14"/>
    </row>
    <row r="65529" spans="254:255" x14ac:dyDescent="0.2">
      <c r="IT65529" s="14"/>
      <c r="IU65529" s="14"/>
    </row>
    <row r="65530" spans="254:255" x14ac:dyDescent="0.2">
      <c r="IT65530" s="14"/>
      <c r="IU65530" s="14"/>
    </row>
    <row r="65531" spans="254:255" x14ac:dyDescent="0.2">
      <c r="IT65531" s="14"/>
      <c r="IU65531" s="14"/>
    </row>
    <row r="65532" spans="254:255" x14ac:dyDescent="0.2">
      <c r="IT65532" s="14"/>
      <c r="IU65532" s="14"/>
    </row>
    <row r="65533" spans="254:255" x14ac:dyDescent="0.2">
      <c r="IT65533" s="14"/>
      <c r="IU65533" s="14"/>
    </row>
    <row r="65534" spans="254:255" x14ac:dyDescent="0.2">
      <c r="IT65534" s="14"/>
      <c r="IU65534" s="14"/>
    </row>
  </sheetData>
  <mergeCells count="19">
    <mergeCell ref="A7:A9"/>
    <mergeCell ref="B7:E7"/>
    <mergeCell ref="F7:I7"/>
    <mergeCell ref="J7:M7"/>
    <mergeCell ref="V8:W8"/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</mergeCells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2018-04-24T18:11:39Z</dcterms:modified>
</cp:coreProperties>
</file>