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EGIC\Buzon\7. RM_2018\2018_04\"/>
    </mc:Choice>
  </mc:AlternateContent>
  <bookViews>
    <workbookView xWindow="-15" yWindow="-15" windowWidth="15360" windowHeight="13620"/>
  </bookViews>
  <sheets>
    <sheet name="Estado Situación Financiera" sheetId="1" r:id="rId1"/>
    <sheet name="Estado Resultados Integrales" sheetId="2" r:id="rId2"/>
  </sheets>
  <externalReferences>
    <externalReference r:id="rId3"/>
  </externalReferences>
  <definedNames>
    <definedName name="_xlnm.Print_Area" localSheetId="1">'Estado Resultados Integrales'!$A$1:$Y$37</definedName>
    <definedName name="_xlnm.Print_Area" localSheetId="0">'Estado Situación Financiera'!$A$1:$Y$56</definedName>
    <definedName name="Tabla_col">'[1]BG COL'!$A$4:$BM$56</definedName>
    <definedName name="Tabla_ind_2">[1]Indicadores!$A$1:$BZ$265</definedName>
    <definedName name="Tabla_maf">'[1]BG M'!$A$4:$BM$56</definedName>
    <definedName name="Tabla_pac">'[1]BG P'!$A$4:$BM$57</definedName>
    <definedName name="Tabla_per">'[1]BG PE'!$A$4:$BM$56</definedName>
    <definedName name="Tabla_Rim">'[1]BG R'!$A$4:$BM$56</definedName>
    <definedName name="Tabla_rim_">'[1]GPA R'!$A$4:$BM$34</definedName>
    <definedName name="Tabla_sis">'[1]BG S'!$A$4:$BM$56</definedName>
  </definedNames>
  <calcPr calcId="152511"/>
</workbook>
</file>

<file path=xl/calcChain.xml><?xml version="1.0" encoding="utf-8"?>
<calcChain xmlns="http://schemas.openxmlformats.org/spreadsheetml/2006/main">
  <c r="H7" i="1" l="1"/>
  <c r="L7" i="1" s="1"/>
  <c r="F7" i="1"/>
  <c r="J7" i="1" s="1"/>
  <c r="P7" i="1" l="1"/>
  <c r="X7" i="1" s="1"/>
  <c r="T7" i="1"/>
  <c r="N7" i="1"/>
  <c r="V7" i="1" s="1"/>
  <c r="R7" i="1"/>
  <c r="I3" i="2"/>
  <c r="D8" i="2" l="1"/>
  <c r="T8" i="2" s="1"/>
  <c r="B8" i="2"/>
  <c r="R8" i="2" s="1"/>
  <c r="H3" i="2"/>
  <c r="X8" i="2" l="1"/>
  <c r="J8" i="2"/>
  <c r="N8" i="2"/>
  <c r="P8" i="2"/>
  <c r="H8" i="2"/>
  <c r="L8" i="2"/>
  <c r="V8" i="2"/>
  <c r="F8" i="2"/>
  <c r="B1" i="1" l="1"/>
</calcChain>
</file>

<file path=xl/sharedStrings.xml><?xml version="1.0" encoding="utf-8"?>
<sst xmlns="http://schemas.openxmlformats.org/spreadsheetml/2006/main" count="147" uniqueCount="94">
  <si>
    <t>3. INFORMACIÓN FINANCIERA</t>
  </si>
  <si>
    <t>CONCEPTO</t>
  </si>
  <si>
    <t>Total Sistema</t>
  </si>
  <si>
    <t>Monto</t>
  </si>
  <si>
    <t>%</t>
  </si>
  <si>
    <t>TOTAL ACTIVO</t>
  </si>
  <si>
    <t>TOTAL ACTIVO CORRIENTE</t>
  </si>
  <si>
    <t>TOTAL ACTIVO NO CORRIENTE</t>
  </si>
  <si>
    <t>Otros activos</t>
  </si>
  <si>
    <t>TOTAL PASIVO Y PATRIMONIO NETO</t>
  </si>
  <si>
    <t>TOTAL PASIVO CORRIENTE</t>
  </si>
  <si>
    <t>TOTAL PASIVO NO CORRIENTE</t>
  </si>
  <si>
    <t>TOTAL PATRIMONIO NETO</t>
  </si>
  <si>
    <t>Balance!$IV$65480:$IV$65527</t>
  </si>
  <si>
    <t>Ingresos</t>
  </si>
  <si>
    <t>Resultado antes de impuesto a la renta e impuesto a la renta diferidos</t>
  </si>
  <si>
    <r>
      <t xml:space="preserve">Fuente: </t>
    </r>
    <r>
      <rPr>
        <sz val="9"/>
        <rFont val="Calibri"/>
        <family val="2"/>
        <scheme val="minor"/>
      </rPr>
      <t xml:space="preserve">    Sistema Electrónico de Transferencia de Información de las Entidades Prestadoras de Salud (SETIEPS)-Módulo de Información "Económico-financiera"</t>
    </r>
  </si>
  <si>
    <t>Inmuebles, muebles y equipo neto</t>
  </si>
  <si>
    <t>Prestaciones de salud por pagar</t>
  </si>
  <si>
    <t>Obligaciones financieras</t>
  </si>
  <si>
    <t>Tributos, contribuciones y derechos por pagar</t>
  </si>
  <si>
    <t>Obligaciones a largo plazo</t>
  </si>
  <si>
    <t>Resultados acumulados</t>
  </si>
  <si>
    <t>Provisiones</t>
  </si>
  <si>
    <t>Aportes de afiliados</t>
  </si>
  <si>
    <t>Aportes cedidos</t>
  </si>
  <si>
    <t>Prestaciones de servicios de salud</t>
  </si>
  <si>
    <t>Gastos Operacionales</t>
  </si>
  <si>
    <r>
      <t xml:space="preserve">Fuente: </t>
    </r>
    <r>
      <rPr>
        <sz val="10"/>
        <rFont val="Calibri"/>
        <family val="2"/>
        <scheme val="minor"/>
      </rPr>
      <t xml:space="preserve">    Sistema Electrónico de Transferencia de Información de las Entidades Prestadoras de Salud (SETIEPS)- Módulo de Información "Económico-financiera"</t>
    </r>
  </si>
  <si>
    <t>3.1  ESTADO DE SITUACIÓN FINANCIERA POR ENTIDADES PRESTADORAS DE SALUD -</t>
  </si>
  <si>
    <t>3.2  ESTADO DE RESULTADOS INTEGRALES POR ENTIDADES PRESTADORAS DE SALUD</t>
  </si>
  <si>
    <t>Activo Diferido</t>
  </si>
  <si>
    <t>Inversiones Financieras</t>
  </si>
  <si>
    <t>Cuentas por cobrar diversas</t>
  </si>
  <si>
    <t>Existencias Neto</t>
  </si>
  <si>
    <t>Cuentas por Cobrar Comerciales a Largo Plazo</t>
  </si>
  <si>
    <t>Cuentas por Cobrar a Largo Plazo - Empresas Afiliadas</t>
  </si>
  <si>
    <t>Otras Cuentas por Cobrar a largo Plazo</t>
  </si>
  <si>
    <t>TOTAL PASIVO</t>
  </si>
  <si>
    <t>Sobregiros bancarios</t>
  </si>
  <si>
    <t>Parte corriente de deudas a largo plazo</t>
  </si>
  <si>
    <t>Cuentas por pagar a largo plazo a Empresas Afiliadas</t>
  </si>
  <si>
    <t>Excedente de Revaluacion</t>
  </si>
  <si>
    <t>Acciones de Inversion</t>
  </si>
  <si>
    <t>Resultado del ejercicio</t>
  </si>
  <si>
    <t>Superavit por valorizaciones de Inversiones</t>
  </si>
  <si>
    <t>Deficit por valorizaciones de Inversiones</t>
  </si>
  <si>
    <t>Ajuste de reservas por aportes</t>
  </si>
  <si>
    <t>Ingresos netos por aportes</t>
  </si>
  <si>
    <t>Operaciones de Clinica (*)</t>
  </si>
  <si>
    <t>Costos y Gastos</t>
  </si>
  <si>
    <t>Resultado de Operaciones de Clinica</t>
  </si>
  <si>
    <t>Otros Ingresos (Gastos)</t>
  </si>
  <si>
    <t>Ingresos (Egresos) diversos</t>
  </si>
  <si>
    <t>Impuesto a la Renta</t>
  </si>
  <si>
    <t xml:space="preserve">      En miles de nuevos soles</t>
  </si>
  <si>
    <t>Sanitas Perú S.A. EPS</t>
  </si>
  <si>
    <t>Cesión de prestaciones</t>
  </si>
  <si>
    <t>Gastos de liquidación por prestaciones</t>
  </si>
  <si>
    <t>Margen por prestaciones de salud</t>
  </si>
  <si>
    <t>Gastos de afiliación</t>
  </si>
  <si>
    <t>Gastos de administración</t>
  </si>
  <si>
    <t>Resultado de operación</t>
  </si>
  <si>
    <t>Ingresos financieros</t>
  </si>
  <si>
    <t>Gastos de inversiones y financieros</t>
  </si>
  <si>
    <t>Resultado de inversiones en empresas relacionadas</t>
  </si>
  <si>
    <t>Impuesto a la Renta diferidos</t>
  </si>
  <si>
    <t>Utilidad neta (Pérdida) del ejercicio</t>
  </si>
  <si>
    <t>Resultado antes de impuestos</t>
  </si>
  <si>
    <t>Ajuste por reduccion a valor de mercado</t>
  </si>
  <si>
    <t>Efectivo y equivalentes de efectivo</t>
  </si>
  <si>
    <t>Inversiones financieras</t>
  </si>
  <si>
    <t>Cuentas por cobrar comerciales neto</t>
  </si>
  <si>
    <t>Cuentas por cobrar a reaseguradores y EPS neto</t>
  </si>
  <si>
    <t>Otras cuentas por cobrar a partes relacionadas neto</t>
  </si>
  <si>
    <t>Gastos pagados por anticipado</t>
  </si>
  <si>
    <t>Inversiones mobiliarias</t>
  </si>
  <si>
    <t>Activos intangibles</t>
  </si>
  <si>
    <t>Reserva por aportes</t>
  </si>
  <si>
    <t>Otras cuentas por pagar a parte relacionadas</t>
  </si>
  <si>
    <t>Cuentas por pagar companias aseguradoras, reaseguradoras, IAFAS</t>
  </si>
  <si>
    <t>Otras cuentas por pagar</t>
  </si>
  <si>
    <t>Ingresos diferidos</t>
  </si>
  <si>
    <t>Capital social pagado</t>
  </si>
  <si>
    <t>Capital adicional</t>
  </si>
  <si>
    <t>Reservas legales</t>
  </si>
  <si>
    <t>La Positiva S .A. EPS</t>
  </si>
  <si>
    <t>Mapfre Perú S. A. EPS</t>
  </si>
  <si>
    <t>Pacífico S. A. EPS</t>
  </si>
  <si>
    <t>Rímac S. A. EPS</t>
  </si>
  <si>
    <t>Sanitas Perú S. A. EPS</t>
  </si>
  <si>
    <t>2017 - 2018</t>
  </si>
  <si>
    <t>La Positiva S. A. EPS</t>
  </si>
  <si>
    <t>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</si>
</sst>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 * #,##0.00_ ;_ * \-#,##0.00_ ;_ * &quot;-&quot;??_ ;_ @_ "/>
    <numFmt numFmtId="164" formatCode="_(* #,##0.0_);_(* \(#,##0.0\);_(* &quot;-&quot;??_);_(@_)"/>
    <numFmt numFmtId="165" formatCode="_(* #,##0_);_(* \(#,##0\);_(* &quot;-&quot;??_);_(@_)"/>
    <numFmt numFmtId="166" formatCode="_(* #,##0.00_);_(* \(#,##0.00\);_(* &quot;-&quot;??_);_(@_)"/>
    <numFmt numFmtId="167" formatCode="0.000"/>
    <numFmt numFmtId="168" formatCode="_([$€-2]\ * #,##0.00_);_([$€-2]\ * \(#,##0.00\);_([$€-2]\ * &quot;-&quot;??_)"/>
    <numFmt numFmtId="169" formatCode="###\ ###\ ###"/>
    <numFmt numFmtId="170" formatCode="0.0%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1869B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47AAC5"/>
        <bgColor indexed="64"/>
      </patternFill>
    </fill>
    <fill>
      <patternFill patternType="solid">
        <fgColor rgb="FFDBEEF3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24994659260841701"/>
      </left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1" tint="0.24994659260841701"/>
      </right>
      <top style="thin">
        <color theme="1" tint="0.24994659260841701"/>
      </top>
      <bottom style="thin">
        <color theme="0"/>
      </bottom>
      <diagonal/>
    </border>
    <border>
      <left style="thin">
        <color theme="1" tint="0.2499465926084170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 tint="0.24994659260841701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1" tint="0.24994659260841701"/>
      </right>
      <top style="thin">
        <color theme="0"/>
      </top>
      <bottom style="thin">
        <color theme="0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24994659260841701"/>
      </left>
      <right style="thin">
        <color indexed="64"/>
      </right>
      <top/>
      <bottom style="thin">
        <color theme="1" tint="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1" tint="0.499984740745262"/>
      </top>
      <bottom style="thin">
        <color theme="1" tint="0.24994659260841701"/>
      </bottom>
      <diagonal/>
    </border>
    <border>
      <left/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 tint="0.24994659260841701"/>
      </bottom>
      <diagonal/>
    </border>
    <border>
      <left style="thin">
        <color theme="0"/>
      </left>
      <right/>
      <top style="thin">
        <color theme="1" tint="0.24994659260841701"/>
      </top>
      <bottom style="thin">
        <color theme="0"/>
      </bottom>
      <diagonal/>
    </border>
    <border>
      <left/>
      <right/>
      <top style="thin">
        <color theme="1" tint="0.24994659260841701"/>
      </top>
      <bottom style="thin">
        <color theme="0"/>
      </bottom>
      <diagonal/>
    </border>
  </borders>
  <cellStyleXfs count="23">
    <xf numFmtId="0" fontId="0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170" fontId="3" fillId="0" borderId="0" applyFont="0" applyFill="0" applyBorder="0" applyAlignment="0" applyProtection="0"/>
  </cellStyleXfs>
  <cellXfs count="109">
    <xf numFmtId="0" fontId="0" fillId="0" borderId="0" xfId="0"/>
    <xf numFmtId="0" fontId="4" fillId="3" borderId="0" xfId="3" applyFont="1" applyFill="1" applyAlignment="1"/>
    <xf numFmtId="165" fontId="5" fillId="3" borderId="0" xfId="3" applyNumberFormat="1" applyFont="1" applyFill="1" applyAlignment="1" applyProtection="1">
      <protection locked="0"/>
    </xf>
    <xf numFmtId="0" fontId="5" fillId="3" borderId="0" xfId="3" applyFont="1" applyFill="1" applyAlignment="1" applyProtection="1">
      <protection locked="0"/>
    </xf>
    <xf numFmtId="0" fontId="8" fillId="2" borderId="0" xfId="0" quotePrefix="1" applyFont="1" applyFill="1" applyAlignment="1">
      <alignment horizontal="left"/>
    </xf>
    <xf numFmtId="0" fontId="7" fillId="2" borderId="0" xfId="0" applyFont="1" applyFill="1"/>
    <xf numFmtId="0" fontId="9" fillId="2" borderId="0" xfId="0" applyFont="1" applyFill="1"/>
    <xf numFmtId="0" fontId="11" fillId="2" borderId="0" xfId="0" quotePrefix="1" applyFont="1" applyFill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2" borderId="0" xfId="3" applyFont="1" applyFill="1"/>
    <xf numFmtId="0" fontId="6" fillId="2" borderId="0" xfId="3" applyFont="1" applyFill="1" applyAlignment="1"/>
    <xf numFmtId="165" fontId="7" fillId="2" borderId="0" xfId="3" applyNumberFormat="1" applyFont="1" applyFill="1"/>
    <xf numFmtId="0" fontId="7" fillId="2" borderId="0" xfId="3" applyFont="1" applyFill="1" applyAlignment="1"/>
    <xf numFmtId="0" fontId="10" fillId="4" borderId="0" xfId="3" applyFont="1" applyFill="1"/>
    <xf numFmtId="0" fontId="11" fillId="2" borderId="0" xfId="0" applyFont="1" applyFill="1" applyAlignment="1">
      <alignment horizontal="left"/>
    </xf>
    <xf numFmtId="0" fontId="11" fillId="3" borderId="0" xfId="3" applyFont="1" applyFill="1" applyAlignment="1"/>
    <xf numFmtId="17" fontId="12" fillId="2" borderId="2" xfId="0" applyNumberFormat="1" applyFont="1" applyFill="1" applyBorder="1" applyAlignment="1" applyProtection="1">
      <alignment horizontal="center"/>
    </xf>
    <xf numFmtId="0" fontId="14" fillId="2" borderId="0" xfId="0" applyFont="1" applyFill="1" applyAlignment="1">
      <alignment horizontal="left" vertical="center"/>
    </xf>
    <xf numFmtId="0" fontId="15" fillId="2" borderId="0" xfId="0" applyFont="1" applyFill="1"/>
    <xf numFmtId="0" fontId="16" fillId="2" borderId="0" xfId="0" quotePrefix="1" applyFont="1" applyFill="1" applyAlignment="1">
      <alignment horizontal="left"/>
    </xf>
    <xf numFmtId="0" fontId="15" fillId="2" borderId="0" xfId="3" applyFont="1" applyFill="1"/>
    <xf numFmtId="0" fontId="9" fillId="2" borderId="0" xfId="3" applyFont="1" applyFill="1" applyAlignment="1"/>
    <xf numFmtId="0" fontId="9" fillId="2" borderId="0" xfId="3" applyFont="1" applyFill="1"/>
    <xf numFmtId="17" fontId="13" fillId="6" borderId="1" xfId="20" applyNumberFormat="1" applyFont="1" applyFill="1" applyBorder="1" applyAlignment="1">
      <alignment horizontal="center" vertical="center" wrapText="1"/>
    </xf>
    <xf numFmtId="17" fontId="13" fillId="5" borderId="1" xfId="2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6" fillId="2" borderId="0" xfId="3" applyFont="1" applyFill="1"/>
    <xf numFmtId="165" fontId="19" fillId="7" borderId="21" xfId="9" applyNumberFormat="1" applyFont="1" applyFill="1" applyBorder="1" applyAlignment="1">
      <alignment horizontal="left"/>
    </xf>
    <xf numFmtId="165" fontId="19" fillId="7" borderId="5" xfId="9" applyNumberFormat="1" applyFont="1" applyFill="1" applyBorder="1" applyAlignment="1">
      <alignment horizontal="right"/>
    </xf>
    <xf numFmtId="164" fontId="19" fillId="7" borderId="5" xfId="1" applyNumberFormat="1" applyFont="1" applyFill="1" applyBorder="1" applyAlignment="1">
      <alignment horizontal="right"/>
    </xf>
    <xf numFmtId="164" fontId="19" fillId="7" borderId="22" xfId="1" applyNumberFormat="1" applyFont="1" applyFill="1" applyBorder="1" applyAlignment="1">
      <alignment horizontal="right"/>
    </xf>
    <xf numFmtId="0" fontId="20" fillId="0" borderId="0" xfId="0" applyFont="1" applyAlignment="1">
      <alignment vertical="center"/>
    </xf>
    <xf numFmtId="165" fontId="21" fillId="7" borderId="16" xfId="9" applyNumberFormat="1" applyFont="1" applyFill="1" applyBorder="1" applyAlignment="1">
      <alignment horizontal="left"/>
    </xf>
    <xf numFmtId="165" fontId="21" fillId="7" borderId="6" xfId="9" applyNumberFormat="1" applyFont="1" applyFill="1" applyBorder="1" applyAlignment="1">
      <alignment horizontal="right"/>
    </xf>
    <xf numFmtId="164" fontId="21" fillId="7" borderId="6" xfId="1" applyNumberFormat="1" applyFont="1" applyFill="1" applyBorder="1" applyAlignment="1">
      <alignment horizontal="right"/>
    </xf>
    <xf numFmtId="164" fontId="21" fillId="7" borderId="17" xfId="1" applyNumberFormat="1" applyFont="1" applyFill="1" applyBorder="1" applyAlignment="1">
      <alignment horizontal="right"/>
    </xf>
    <xf numFmtId="165" fontId="21" fillId="8" borderId="16" xfId="9" applyNumberFormat="1" applyFont="1" applyFill="1" applyBorder="1" applyAlignment="1"/>
    <xf numFmtId="165" fontId="21" fillId="8" borderId="6" xfId="9" applyNumberFormat="1" applyFont="1" applyFill="1" applyBorder="1" applyAlignment="1">
      <alignment horizontal="left"/>
    </xf>
    <xf numFmtId="164" fontId="21" fillId="8" borderId="6" xfId="9" applyNumberFormat="1" applyFont="1" applyFill="1" applyBorder="1" applyAlignment="1">
      <alignment horizontal="left"/>
    </xf>
    <xf numFmtId="164" fontId="21" fillId="8" borderId="17" xfId="9" applyNumberFormat="1" applyFont="1" applyFill="1" applyBorder="1" applyAlignment="1">
      <alignment horizontal="left"/>
    </xf>
    <xf numFmtId="0" fontId="20" fillId="0" borderId="0" xfId="0" applyFont="1"/>
    <xf numFmtId="165" fontId="19" fillId="7" borderId="16" xfId="9" applyNumberFormat="1" applyFont="1" applyFill="1" applyBorder="1" applyAlignment="1">
      <alignment horizontal="left"/>
    </xf>
    <xf numFmtId="165" fontId="19" fillId="7" borderId="6" xfId="9" applyNumberFormat="1" applyFont="1" applyFill="1" applyBorder="1" applyAlignment="1">
      <alignment horizontal="right"/>
    </xf>
    <xf numFmtId="164" fontId="19" fillId="7" borderId="6" xfId="1" applyNumberFormat="1" applyFont="1" applyFill="1" applyBorder="1" applyAlignment="1">
      <alignment horizontal="right"/>
    </xf>
    <xf numFmtId="164" fontId="19" fillId="7" borderId="17" xfId="1" applyNumberFormat="1" applyFont="1" applyFill="1" applyBorder="1" applyAlignment="1">
      <alignment horizontal="right"/>
    </xf>
    <xf numFmtId="165" fontId="21" fillId="8" borderId="23" xfId="9" applyNumberFormat="1" applyFont="1" applyFill="1" applyBorder="1" applyAlignment="1"/>
    <xf numFmtId="165" fontId="21" fillId="8" borderId="24" xfId="9" applyNumberFormat="1" applyFont="1" applyFill="1" applyBorder="1" applyAlignment="1">
      <alignment horizontal="left"/>
    </xf>
    <xf numFmtId="164" fontId="21" fillId="8" borderId="24" xfId="9" applyNumberFormat="1" applyFont="1" applyFill="1" applyBorder="1" applyAlignment="1">
      <alignment horizontal="left"/>
    </xf>
    <xf numFmtId="164" fontId="21" fillId="8" borderId="25" xfId="9" applyNumberFormat="1" applyFont="1" applyFill="1" applyBorder="1" applyAlignment="1">
      <alignment horizontal="left"/>
    </xf>
    <xf numFmtId="165" fontId="21" fillId="8" borderId="15" xfId="9" applyNumberFormat="1" applyFont="1" applyFill="1" applyBorder="1" applyAlignment="1"/>
    <xf numFmtId="165" fontId="21" fillId="8" borderId="7" xfId="9" applyNumberFormat="1" applyFont="1" applyFill="1" applyBorder="1" applyAlignment="1">
      <alignment horizontal="left"/>
    </xf>
    <xf numFmtId="164" fontId="21" fillId="8" borderId="7" xfId="9" applyNumberFormat="1" applyFont="1" applyFill="1" applyBorder="1" applyAlignment="1">
      <alignment horizontal="left"/>
    </xf>
    <xf numFmtId="2" fontId="22" fillId="2" borderId="16" xfId="3" applyNumberFormat="1" applyFont="1" applyFill="1" applyBorder="1" applyAlignment="1" applyProtection="1">
      <alignment horizontal="left" vertical="center"/>
    </xf>
    <xf numFmtId="169" fontId="22" fillId="2" borderId="6" xfId="2" applyNumberFormat="1" applyFont="1" applyFill="1" applyBorder="1" applyAlignment="1" applyProtection="1">
      <alignment horizontal="right" vertical="center"/>
    </xf>
    <xf numFmtId="164" fontId="20" fillId="2" borderId="6" xfId="1" applyNumberFormat="1" applyFont="1" applyFill="1" applyBorder="1" applyAlignment="1" applyProtection="1">
      <alignment horizontal="right" vertical="center"/>
    </xf>
    <xf numFmtId="0" fontId="20" fillId="2" borderId="0" xfId="3" applyFont="1" applyFill="1" applyAlignment="1">
      <alignment vertical="center"/>
    </xf>
    <xf numFmtId="2" fontId="20" fillId="2" borderId="16" xfId="3" applyNumberFormat="1" applyFont="1" applyFill="1" applyBorder="1" applyAlignment="1" applyProtection="1">
      <alignment vertical="center"/>
    </xf>
    <xf numFmtId="165" fontId="20" fillId="2" borderId="6" xfId="1" applyNumberFormat="1" applyFont="1" applyFill="1" applyBorder="1" applyAlignment="1" applyProtection="1">
      <alignment horizontal="right" vertical="center"/>
    </xf>
    <xf numFmtId="2" fontId="20" fillId="2" borderId="16" xfId="3" applyNumberFormat="1" applyFont="1" applyFill="1" applyBorder="1" applyAlignment="1" applyProtection="1">
      <alignment horizontal="left" vertical="center"/>
    </xf>
    <xf numFmtId="165" fontId="22" fillId="2" borderId="6" xfId="1" applyNumberFormat="1" applyFont="1" applyFill="1" applyBorder="1" applyAlignment="1" applyProtection="1">
      <alignment horizontal="right" vertical="center"/>
    </xf>
    <xf numFmtId="164" fontId="22" fillId="2" borderId="6" xfId="1" applyNumberFormat="1" applyFont="1" applyFill="1" applyBorder="1" applyAlignment="1" applyProtection="1">
      <alignment horizontal="right" vertical="center"/>
    </xf>
    <xf numFmtId="2" fontId="22" fillId="2" borderId="16" xfId="3" applyNumberFormat="1" applyFont="1" applyFill="1" applyBorder="1" applyAlignment="1" applyProtection="1">
      <alignment vertical="center"/>
    </xf>
    <xf numFmtId="165" fontId="19" fillId="8" borderId="16" xfId="9" applyNumberFormat="1" applyFont="1" applyFill="1" applyBorder="1" applyAlignment="1"/>
    <xf numFmtId="165" fontId="19" fillId="8" borderId="6" xfId="9" applyNumberFormat="1" applyFont="1" applyFill="1" applyBorder="1" applyAlignment="1">
      <alignment horizontal="left"/>
    </xf>
    <xf numFmtId="164" fontId="19" fillId="8" borderId="6" xfId="9" applyNumberFormat="1" applyFont="1" applyFill="1" applyBorder="1" applyAlignment="1">
      <alignment horizontal="left"/>
    </xf>
    <xf numFmtId="0" fontId="22" fillId="0" borderId="0" xfId="0" applyFont="1"/>
    <xf numFmtId="165" fontId="21" fillId="8" borderId="18" xfId="9" applyNumberFormat="1" applyFont="1" applyFill="1" applyBorder="1" applyAlignment="1"/>
    <xf numFmtId="165" fontId="21" fillId="8" borderId="8" xfId="9" applyNumberFormat="1" applyFont="1" applyFill="1" applyBorder="1" applyAlignment="1">
      <alignment horizontal="left"/>
    </xf>
    <xf numFmtId="164" fontId="21" fillId="8" borderId="8" xfId="9" applyNumberFormat="1" applyFont="1" applyFill="1" applyBorder="1" applyAlignment="1">
      <alignment horizontal="left"/>
    </xf>
    <xf numFmtId="165" fontId="21" fillId="7" borderId="19" xfId="9" applyNumberFormat="1" applyFont="1" applyFill="1" applyBorder="1" applyAlignment="1">
      <alignment horizontal="left"/>
    </xf>
    <xf numFmtId="165" fontId="21" fillId="7" borderId="20" xfId="9" applyNumberFormat="1" applyFont="1" applyFill="1" applyBorder="1" applyAlignment="1">
      <alignment horizontal="right"/>
    </xf>
    <xf numFmtId="164" fontId="21" fillId="7" borderId="20" xfId="1" applyNumberFormat="1" applyFont="1" applyFill="1" applyBorder="1" applyAlignment="1">
      <alignment horizontal="right"/>
    </xf>
    <xf numFmtId="17" fontId="23" fillId="5" borderId="1" xfId="20" applyNumberFormat="1" applyFont="1" applyFill="1" applyBorder="1" applyAlignment="1">
      <alignment horizontal="center" vertical="center" wrapText="1"/>
    </xf>
    <xf numFmtId="17" fontId="23" fillId="6" borderId="1" xfId="20" applyNumberFormat="1" applyFont="1" applyFill="1" applyBorder="1" applyAlignment="1">
      <alignment horizontal="center" vertical="center" wrapText="1"/>
    </xf>
    <xf numFmtId="17" fontId="23" fillId="6" borderId="14" xfId="20" applyNumberFormat="1" applyFont="1" applyFill="1" applyBorder="1" applyAlignment="1">
      <alignment horizontal="center" vertical="center" wrapText="1"/>
    </xf>
    <xf numFmtId="165" fontId="21" fillId="8" borderId="16" xfId="9" applyNumberFormat="1" applyFont="1" applyFill="1" applyBorder="1" applyAlignment="1">
      <alignment vertical="top" wrapText="1"/>
    </xf>
    <xf numFmtId="165" fontId="21" fillId="8" borderId="6" xfId="9" applyNumberFormat="1" applyFont="1" applyFill="1" applyBorder="1" applyAlignment="1">
      <alignment horizontal="left" vertical="top"/>
    </xf>
    <xf numFmtId="164" fontId="21" fillId="8" borderId="6" xfId="9" applyNumberFormat="1" applyFont="1" applyFill="1" applyBorder="1" applyAlignment="1">
      <alignment horizontal="left" vertical="top"/>
    </xf>
    <xf numFmtId="164" fontId="21" fillId="8" borderId="17" xfId="9" applyNumberFormat="1" applyFont="1" applyFill="1" applyBorder="1" applyAlignment="1">
      <alignment horizontal="left" vertical="top"/>
    </xf>
    <xf numFmtId="0" fontId="20" fillId="0" borderId="0" xfId="0" applyFont="1" applyAlignment="1">
      <alignment vertical="top"/>
    </xf>
    <xf numFmtId="0" fontId="25" fillId="2" borderId="0" xfId="0" applyFont="1" applyFill="1" applyAlignment="1">
      <alignment horizontal="right"/>
    </xf>
    <xf numFmtId="0" fontId="25" fillId="2" borderId="0" xfId="0" applyFont="1" applyFill="1"/>
    <xf numFmtId="0" fontId="26" fillId="2" borderId="0" xfId="0" applyFont="1" applyFill="1"/>
    <xf numFmtId="0" fontId="16" fillId="2" borderId="0" xfId="3" applyFont="1" applyFill="1" applyAlignment="1">
      <alignment horizontal="center"/>
    </xf>
    <xf numFmtId="165" fontId="19" fillId="8" borderId="16" xfId="9" applyNumberFormat="1" applyFont="1" applyFill="1" applyBorder="1" applyAlignment="1">
      <alignment wrapText="1"/>
    </xf>
    <xf numFmtId="0" fontId="24" fillId="5" borderId="9" xfId="0" applyFont="1" applyFill="1" applyBorder="1" applyAlignment="1">
      <alignment horizontal="center" vertical="center"/>
    </xf>
    <xf numFmtId="0" fontId="24" fillId="5" borderId="12" xfId="0" applyFont="1" applyFill="1" applyBorder="1" applyAlignment="1">
      <alignment horizontal="center" vertical="center"/>
    </xf>
    <xf numFmtId="0" fontId="23" fillId="7" borderId="10" xfId="0" applyFont="1" applyFill="1" applyBorder="1" applyAlignment="1">
      <alignment horizontal="center" vertical="center"/>
    </xf>
    <xf numFmtId="0" fontId="23" fillId="7" borderId="26" xfId="0" applyFont="1" applyFill="1" applyBorder="1" applyAlignment="1">
      <alignment horizontal="center" vertical="center"/>
    </xf>
    <xf numFmtId="17" fontId="23" fillId="6" borderId="4" xfId="20" applyNumberFormat="1" applyFont="1" applyFill="1" applyBorder="1" applyAlignment="1">
      <alignment horizontal="center" vertical="center" wrapText="1"/>
    </xf>
    <xf numFmtId="17" fontId="23" fillId="6" borderId="3" xfId="20" applyNumberFormat="1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/>
    </xf>
    <xf numFmtId="0" fontId="23" fillId="7" borderId="11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0" fontId="17" fillId="5" borderId="13" xfId="0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/>
    </xf>
    <xf numFmtId="0" fontId="17" fillId="7" borderId="28" xfId="0" applyFont="1" applyFill="1" applyBorder="1" applyAlignment="1">
      <alignment horizontal="center" vertical="center"/>
    </xf>
    <xf numFmtId="0" fontId="17" fillId="7" borderId="29" xfId="0" applyFont="1" applyFill="1" applyBorder="1" applyAlignment="1">
      <alignment horizontal="center" vertical="center"/>
    </xf>
    <xf numFmtId="0" fontId="17" fillId="7" borderId="26" xfId="0" applyFont="1" applyFill="1" applyBorder="1" applyAlignment="1">
      <alignment horizontal="center" vertical="center"/>
    </xf>
    <xf numFmtId="17" fontId="13" fillId="6" borderId="4" xfId="20" applyNumberFormat="1" applyFont="1" applyFill="1" applyBorder="1" applyAlignment="1">
      <alignment horizontal="center" vertical="center" wrapText="1"/>
    </xf>
    <xf numFmtId="17" fontId="13" fillId="6" borderId="3" xfId="20" applyNumberFormat="1" applyFont="1" applyFill="1" applyBorder="1" applyAlignment="1">
      <alignment horizontal="center" vertical="center" wrapText="1"/>
    </xf>
    <xf numFmtId="0" fontId="17" fillId="7" borderId="28" xfId="0" applyFont="1" applyFill="1" applyBorder="1" applyAlignment="1">
      <alignment horizontal="center" vertical="center" wrapText="1"/>
    </xf>
    <xf numFmtId="0" fontId="17" fillId="7" borderId="29" xfId="0" applyFont="1" applyFill="1" applyBorder="1" applyAlignment="1">
      <alignment horizontal="center" vertical="center" wrapText="1"/>
    </xf>
    <xf numFmtId="0" fontId="17" fillId="7" borderId="26" xfId="0" applyFont="1" applyFill="1" applyBorder="1" applyAlignment="1">
      <alignment horizontal="center" vertical="center" wrapText="1"/>
    </xf>
    <xf numFmtId="0" fontId="23" fillId="7" borderId="10" xfId="0" applyFont="1" applyFill="1" applyBorder="1" applyAlignment="1">
      <alignment horizontal="center" vertical="center" wrapText="1"/>
    </xf>
    <xf numFmtId="0" fontId="23" fillId="7" borderId="1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/>
    </xf>
  </cellXfs>
  <cellStyles count="23">
    <cellStyle name="Euro" xfId="5"/>
    <cellStyle name="Euro 2" xfId="6"/>
    <cellStyle name="Euro 3" xfId="7"/>
    <cellStyle name="Euro 4" xfId="8"/>
    <cellStyle name="Millares" xfId="1" builtinId="3"/>
    <cellStyle name="Millares 17" xfId="22"/>
    <cellStyle name="Millares 2" xfId="9"/>
    <cellStyle name="Millares 2 2" xfId="2"/>
    <cellStyle name="Millares 3" xfId="4"/>
    <cellStyle name="Millares 4" xfId="19"/>
    <cellStyle name="Normal" xfId="0" builtinId="0"/>
    <cellStyle name="Normal 2" xfId="3"/>
    <cellStyle name="Normal 2 2" xfId="10"/>
    <cellStyle name="Normal 2 3" xfId="11"/>
    <cellStyle name="Normal 2 4" xfId="12"/>
    <cellStyle name="Normal 3" xfId="21"/>
    <cellStyle name="Normal 4" xfId="13"/>
    <cellStyle name="Normal 5" xfId="14"/>
    <cellStyle name="Normal 6" xfId="15"/>
    <cellStyle name="Normal 7" xfId="16"/>
    <cellStyle name="Normal 8" xfId="20"/>
    <cellStyle name="Porcentual 2" xfId="17"/>
    <cellStyle name="Porcentual 2 2" xfId="18"/>
  </cellStyles>
  <dxfs count="0"/>
  <tableStyles count="0" defaultTableStyle="TableStyleMedium2" defaultPivotStyle="PivotStyleLight16"/>
  <colors>
    <mruColors>
      <color rgb="FF31869B"/>
      <color rgb="FF47AAC5"/>
      <color rgb="FF2456A8"/>
      <color rgb="FF99CCFF"/>
      <color rgb="FF3366FF"/>
      <color rgb="FF92CDDC"/>
      <color rgb="FFE6B9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553915</xdr:colOff>
      <xdr:row>0</xdr:row>
      <xdr:rowOff>52997</xdr:rowOff>
    </xdr:from>
    <xdr:to>
      <xdr:col>24</xdr:col>
      <xdr:colOff>606481</xdr:colOff>
      <xdr:row>4</xdr:row>
      <xdr:rowOff>146539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19011" y="52997"/>
          <a:ext cx="2250643" cy="826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714864</xdr:colOff>
      <xdr:row>1</xdr:row>
      <xdr:rowOff>121138</xdr:rowOff>
    </xdr:from>
    <xdr:to>
      <xdr:col>23</xdr:col>
      <xdr:colOff>228741</xdr:colOff>
      <xdr:row>4</xdr:row>
      <xdr:rowOff>40495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79960" y="279888"/>
          <a:ext cx="2047283" cy="4810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564091</xdr:colOff>
      <xdr:row>0</xdr:row>
      <xdr:rowOff>84668</xdr:rowOff>
    </xdr:from>
    <xdr:to>
      <xdr:col>25</xdr:col>
      <xdr:colOff>100541</xdr:colOff>
      <xdr:row>3</xdr:row>
      <xdr:rowOff>37042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08541" y="84668"/>
          <a:ext cx="1870075" cy="638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141816</xdr:colOff>
      <xdr:row>1</xdr:row>
      <xdr:rowOff>56090</xdr:rowOff>
    </xdr:from>
    <xdr:to>
      <xdr:col>23</xdr:col>
      <xdr:colOff>166418</xdr:colOff>
      <xdr:row>3</xdr:row>
      <xdr:rowOff>23619</xdr:rowOff>
    </xdr:to>
    <xdr:pic>
      <xdr:nvPicPr>
        <xdr:cNvPr id="5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86266" y="237065"/>
          <a:ext cx="2024852" cy="47235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3.sunasa.gob.pe/Users/phuamani/Desktop/Denuevo/Indicadores%20EEFF%20a%20Enero_2013_ad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Balance"/>
      <sheetName val="Ganancias y pérdidas"/>
      <sheetName val="RM_GPA_"/>
      <sheetName val="Oblig.tecnicas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/>
      <sheetData sheetId="3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  <cell r="AA2">
            <v>40575</v>
          </cell>
          <cell r="AB2">
            <v>40603</v>
          </cell>
          <cell r="AC2">
            <v>40634</v>
          </cell>
          <cell r="AD2">
            <v>40664</v>
          </cell>
          <cell r="AE2">
            <v>40695</v>
          </cell>
          <cell r="AF2">
            <v>40725</v>
          </cell>
          <cell r="AG2">
            <v>40756</v>
          </cell>
          <cell r="AH2">
            <v>40787</v>
          </cell>
          <cell r="AI2">
            <v>40817</v>
          </cell>
          <cell r="AJ2">
            <v>40848</v>
          </cell>
          <cell r="AK2">
            <v>40878</v>
          </cell>
          <cell r="AL2">
            <v>40909</v>
          </cell>
          <cell r="AM2">
            <v>40940</v>
          </cell>
          <cell r="AN2">
            <v>40969</v>
          </cell>
          <cell r="AO2">
            <v>41000</v>
          </cell>
          <cell r="AP2">
            <v>41030</v>
          </cell>
          <cell r="AQ2">
            <v>41061</v>
          </cell>
          <cell r="AR2">
            <v>41091</v>
          </cell>
          <cell r="AS2">
            <v>41122</v>
          </cell>
          <cell r="AT2">
            <v>41153</v>
          </cell>
          <cell r="AU2">
            <v>41183</v>
          </cell>
          <cell r="AV2">
            <v>41214</v>
          </cell>
          <cell r="AW2">
            <v>41244</v>
          </cell>
          <cell r="AX2">
            <v>41275</v>
          </cell>
          <cell r="AY2">
            <v>41306</v>
          </cell>
          <cell r="AZ2">
            <v>41334</v>
          </cell>
          <cell r="BA2">
            <v>41365</v>
          </cell>
          <cell r="BB2">
            <v>41395</v>
          </cell>
          <cell r="BC2">
            <v>41426</v>
          </cell>
          <cell r="BD2">
            <v>41456</v>
          </cell>
          <cell r="BE2">
            <v>41487</v>
          </cell>
          <cell r="BF2">
            <v>41518</v>
          </cell>
          <cell r="BG2">
            <v>41548</v>
          </cell>
          <cell r="BH2">
            <v>41579</v>
          </cell>
          <cell r="BI2">
            <v>41609</v>
          </cell>
          <cell r="BJ2">
            <v>41640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  <cell r="AA5">
            <v>-19371176</v>
          </cell>
          <cell r="AB5">
            <v>-19692199</v>
          </cell>
          <cell r="AC5">
            <v>-18905854</v>
          </cell>
          <cell r="AD5">
            <v>-16857782</v>
          </cell>
          <cell r="AE5">
            <v>-4448514</v>
          </cell>
          <cell r="AF5">
            <v>20778150</v>
          </cell>
          <cell r="AG5">
            <v>16014064</v>
          </cell>
          <cell r="AH5">
            <v>54503876</v>
          </cell>
          <cell r="AI5">
            <v>54822217</v>
          </cell>
          <cell r="AJ5">
            <v>54410407</v>
          </cell>
          <cell r="AK5">
            <v>26489831</v>
          </cell>
          <cell r="AL5">
            <v>-1419115</v>
          </cell>
          <cell r="AM5">
            <v>5266496</v>
          </cell>
          <cell r="AN5">
            <v>235489</v>
          </cell>
          <cell r="AO5">
            <v>-45174589</v>
          </cell>
          <cell r="AP5">
            <v>-44233758</v>
          </cell>
          <cell r="AQ5">
            <v>-41915564</v>
          </cell>
          <cell r="AR5">
            <v>-39707817</v>
          </cell>
          <cell r="AS5">
            <v>-18596176</v>
          </cell>
          <cell r="AT5">
            <v>-16162771</v>
          </cell>
          <cell r="AU5">
            <v>9494155</v>
          </cell>
          <cell r="AV5">
            <v>-39191493</v>
          </cell>
          <cell r="AW5">
            <v>-40720728</v>
          </cell>
          <cell r="AX5">
            <v>-41939877</v>
          </cell>
          <cell r="AY5">
            <v>-35639409</v>
          </cell>
          <cell r="AZ5">
            <v>-33429172.320000023</v>
          </cell>
          <cell r="BA5">
            <v>-34932498</v>
          </cell>
          <cell r="BB5">
            <v>-33626712</v>
          </cell>
          <cell r="BC5">
            <v>-33623956</v>
          </cell>
          <cell r="BD5">
            <v>-34491920.670000046</v>
          </cell>
          <cell r="BE5">
            <v>-35707880.539999962</v>
          </cell>
          <cell r="BF5">
            <v>-37770784.330000013</v>
          </cell>
          <cell r="BG5">
            <v>-53846077.430000007</v>
          </cell>
          <cell r="BH5">
            <v>-57886310.650000006</v>
          </cell>
          <cell r="BI5">
            <v>-57886310.649999976</v>
          </cell>
          <cell r="BJ5">
            <v>-52944309.200000018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  <cell r="AA6">
            <v>-4871230</v>
          </cell>
          <cell r="AB6">
            <v>-2643602</v>
          </cell>
          <cell r="AC6">
            <v>-1699016</v>
          </cell>
          <cell r="AD6">
            <v>-789485</v>
          </cell>
          <cell r="AE6">
            <v>1755685</v>
          </cell>
          <cell r="AF6">
            <v>3341416</v>
          </cell>
          <cell r="AG6">
            <v>6014163</v>
          </cell>
          <cell r="AH6">
            <v>-29312767</v>
          </cell>
          <cell r="AI6">
            <v>-16796719</v>
          </cell>
          <cell r="AJ6">
            <v>-18396016</v>
          </cell>
          <cell r="AK6">
            <v>-18334547</v>
          </cell>
          <cell r="AL6">
            <v>-16315912</v>
          </cell>
          <cell r="AM6">
            <v>-15226147</v>
          </cell>
          <cell r="AN6">
            <v>-14117243</v>
          </cell>
          <cell r="AO6">
            <v>-4650465</v>
          </cell>
          <cell r="AP6">
            <v>-4545798</v>
          </cell>
          <cell r="AQ6">
            <v>-3789666</v>
          </cell>
          <cell r="AR6">
            <v>-3936311</v>
          </cell>
          <cell r="AS6">
            <v>-2379622</v>
          </cell>
          <cell r="AT6">
            <v>-1282604</v>
          </cell>
          <cell r="AU6">
            <v>-27784902</v>
          </cell>
          <cell r="AV6">
            <v>-28267035</v>
          </cell>
          <cell r="AW6">
            <v>-24769976</v>
          </cell>
          <cell r="AX6">
            <v>-25187641</v>
          </cell>
          <cell r="AY6">
            <v>-26760997</v>
          </cell>
          <cell r="AZ6">
            <v>-24981470</v>
          </cell>
          <cell r="BA6">
            <v>-24399900</v>
          </cell>
          <cell r="BB6">
            <v>-26174145</v>
          </cell>
          <cell r="BC6">
            <v>-24439999</v>
          </cell>
          <cell r="BD6">
            <v>-24449338.730000004</v>
          </cell>
          <cell r="BE6">
            <v>-20902255.539999992</v>
          </cell>
          <cell r="BF6">
            <v>-19257275.569999963</v>
          </cell>
          <cell r="BG6">
            <v>-32387282.149999991</v>
          </cell>
          <cell r="BH6">
            <v>-33386534.020000011</v>
          </cell>
          <cell r="BI6">
            <v>-30765416.019999981</v>
          </cell>
          <cell r="BJ6">
            <v>-28901477.110000014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  <cell r="AA7">
            <v>-551842</v>
          </cell>
          <cell r="AB7">
            <v>-684093</v>
          </cell>
          <cell r="AC7">
            <v>-788640</v>
          </cell>
          <cell r="AD7">
            <v>-249363</v>
          </cell>
          <cell r="AE7">
            <v>-686684</v>
          </cell>
          <cell r="AF7">
            <v>-650332</v>
          </cell>
          <cell r="AG7">
            <v>-508028</v>
          </cell>
          <cell r="AH7">
            <v>-532719</v>
          </cell>
          <cell r="AI7">
            <v>-485938</v>
          </cell>
          <cell r="AJ7">
            <v>-503905</v>
          </cell>
          <cell r="AK7">
            <v>-880195</v>
          </cell>
          <cell r="AL7">
            <v>-859773</v>
          </cell>
          <cell r="AM7">
            <v>-534865</v>
          </cell>
          <cell r="AN7">
            <v>-675917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  <cell r="AA8">
            <v>2191258.9800000004</v>
          </cell>
          <cell r="AB8">
            <v>1915792.8100000005</v>
          </cell>
          <cell r="AC8">
            <v>2596960.620000001</v>
          </cell>
          <cell r="AD8">
            <v>2609116.9900000002</v>
          </cell>
          <cell r="AE8">
            <v>2588145.2199999997</v>
          </cell>
          <cell r="AF8">
            <v>3136415.0500000007</v>
          </cell>
          <cell r="AG8">
            <v>3696757.9299999997</v>
          </cell>
          <cell r="AH8">
            <v>4213288.209999999</v>
          </cell>
          <cell r="AI8">
            <v>4745039.67</v>
          </cell>
          <cell r="AJ8">
            <v>5187290.25</v>
          </cell>
          <cell r="AK8">
            <v>5714291.4500000011</v>
          </cell>
          <cell r="AL8">
            <v>5963835.1600000039</v>
          </cell>
          <cell r="AM8">
            <v>3039431.6899999995</v>
          </cell>
          <cell r="AN8">
            <v>2723509.2499999981</v>
          </cell>
          <cell r="AO8">
            <v>2884656.040000001</v>
          </cell>
          <cell r="AP8">
            <v>4162569.3700000029</v>
          </cell>
          <cell r="AQ8">
            <v>5384512.0199999977</v>
          </cell>
          <cell r="AR8">
            <v>5858164.1199999973</v>
          </cell>
          <cell r="AS8">
            <v>6639862.120000001</v>
          </cell>
          <cell r="AT8">
            <v>4897017.1000000015</v>
          </cell>
          <cell r="AU8">
            <v>4768930.9799999986</v>
          </cell>
          <cell r="AV8">
            <v>5592226.3999999985</v>
          </cell>
          <cell r="AW8">
            <v>3721080.6700000018</v>
          </cell>
          <cell r="AX8">
            <v>4946253.8999999985</v>
          </cell>
          <cell r="AY8">
            <v>1125693.3300000019</v>
          </cell>
          <cell r="AZ8">
            <v>1174718.0199999996</v>
          </cell>
          <cell r="BA8">
            <v>1314361.570000004</v>
          </cell>
          <cell r="BB8">
            <v>4785629.870000001</v>
          </cell>
          <cell r="BC8">
            <v>5559883.5800000057</v>
          </cell>
          <cell r="BD8">
            <v>3783859.629999999</v>
          </cell>
          <cell r="BE8">
            <v>4684713.2599999979</v>
          </cell>
          <cell r="BF8">
            <v>5407393.6500000022</v>
          </cell>
          <cell r="BG8">
            <v>4821714.1700000018</v>
          </cell>
          <cell r="BH8">
            <v>5065336.07</v>
          </cell>
          <cell r="BI8">
            <v>4563132.9199999981</v>
          </cell>
          <cell r="BJ8">
            <v>4911492.0500000007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  <cell r="AA9">
            <v>496372</v>
          </cell>
          <cell r="AB9">
            <v>204885</v>
          </cell>
          <cell r="AC9">
            <v>267267</v>
          </cell>
          <cell r="AD9">
            <v>-61008</v>
          </cell>
          <cell r="AE9">
            <v>165416</v>
          </cell>
          <cell r="AF9">
            <v>55347</v>
          </cell>
          <cell r="AG9">
            <v>68805</v>
          </cell>
          <cell r="AH9">
            <v>-100123</v>
          </cell>
          <cell r="AI9">
            <v>-87512</v>
          </cell>
          <cell r="AJ9">
            <v>252496</v>
          </cell>
          <cell r="AK9">
            <v>227996</v>
          </cell>
          <cell r="AL9">
            <v>-55796</v>
          </cell>
          <cell r="AM9">
            <v>-531728</v>
          </cell>
          <cell r="AN9">
            <v>-688732</v>
          </cell>
          <cell r="AO9">
            <v>-707932</v>
          </cell>
          <cell r="AP9">
            <v>-1195616</v>
          </cell>
          <cell r="AQ9">
            <v>-1309924</v>
          </cell>
          <cell r="AR9">
            <v>46336</v>
          </cell>
          <cell r="AS9">
            <v>-324898</v>
          </cell>
          <cell r="AT9">
            <v>-157081</v>
          </cell>
          <cell r="AU9">
            <v>-825569</v>
          </cell>
          <cell r="AV9">
            <v>-1892088</v>
          </cell>
          <cell r="AW9">
            <v>-3151902</v>
          </cell>
          <cell r="AX9">
            <v>-1674483</v>
          </cell>
          <cell r="AY9">
            <v>-1841347</v>
          </cell>
          <cell r="AZ9">
            <v>-2161647</v>
          </cell>
          <cell r="BA9">
            <v>-1349603</v>
          </cell>
          <cell r="BB9">
            <v>-1892051</v>
          </cell>
          <cell r="BC9">
            <v>-2694525</v>
          </cell>
          <cell r="BD9">
            <v>-3141399.0299999993</v>
          </cell>
          <cell r="BE9">
            <v>-3716117.4800000004</v>
          </cell>
          <cell r="BF9">
            <v>-2680127.2400000002</v>
          </cell>
          <cell r="BG9">
            <v>-3800083.879999999</v>
          </cell>
          <cell r="BH9">
            <v>-5002434.6399999997</v>
          </cell>
          <cell r="BI9">
            <v>-6367132.5700000003</v>
          </cell>
          <cell r="BJ9">
            <v>-6365713.4900000002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  <cell r="AA10">
            <v>-22106617.019999981</v>
          </cell>
          <cell r="AB10">
            <v>-20899216.189999968</v>
          </cell>
          <cell r="AC10">
            <v>-18529282.380000055</v>
          </cell>
          <cell r="AD10">
            <v>-15348521.01000002</v>
          </cell>
          <cell r="AE10">
            <v>-625951.78000000119</v>
          </cell>
          <cell r="AF10">
            <v>26660996.050000012</v>
          </cell>
          <cell r="AG10">
            <v>25285761.930000007</v>
          </cell>
          <cell r="AH10">
            <v>28771555.210000038</v>
          </cell>
          <cell r="AI10">
            <v>42197087.670000017</v>
          </cell>
          <cell r="AJ10">
            <v>40950272.25</v>
          </cell>
          <cell r="AK10">
            <v>13217376.450000048</v>
          </cell>
          <cell r="AL10">
            <v>-12686760.840000033</v>
          </cell>
          <cell r="AM10">
            <v>-7986812.310000062</v>
          </cell>
          <cell r="AN10">
            <v>-12522893.75000006</v>
          </cell>
          <cell r="AO10">
            <v>-47648329.959999979</v>
          </cell>
          <cell r="AP10">
            <v>-45812602.630000025</v>
          </cell>
          <cell r="AQ10">
            <v>-41630641.979999959</v>
          </cell>
          <cell r="AR10">
            <v>-37739627.879999995</v>
          </cell>
          <cell r="AS10">
            <v>-14660833.879999936</v>
          </cell>
          <cell r="AT10">
            <v>-12705438.899999976</v>
          </cell>
          <cell r="AU10">
            <v>-14347385.019999981</v>
          </cell>
          <cell r="AV10">
            <v>-63758389.600000083</v>
          </cell>
          <cell r="AW10">
            <v>-64921525.329999983</v>
          </cell>
          <cell r="AX10">
            <v>-63855747.099999964</v>
          </cell>
          <cell r="AY10">
            <v>-63116059.670000017</v>
          </cell>
          <cell r="AZ10">
            <v>-59397571.299999952</v>
          </cell>
          <cell r="BA10">
            <v>-59367639.430000067</v>
          </cell>
          <cell r="BB10">
            <v>-56907278.129999995</v>
          </cell>
          <cell r="BC10">
            <v>-55198596.420000017</v>
          </cell>
          <cell r="BD10">
            <v>-58298798.800000012</v>
          </cell>
          <cell r="BE10">
            <v>-55641540.300000072</v>
          </cell>
          <cell r="BF10">
            <v>-54300793.48999989</v>
          </cell>
          <cell r="BG10">
            <v>-85211729.289999962</v>
          </cell>
          <cell r="BH10">
            <v>-91209943.24000001</v>
          </cell>
          <cell r="BI10">
            <v>-90455726.320000052</v>
          </cell>
          <cell r="BJ10">
            <v>-83300007.74999994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  <cell r="AA12">
            <v>0.82345164438611906</v>
          </cell>
          <cell r="AB12">
            <v>0.82462149971380161</v>
          </cell>
          <cell r="AC12">
            <v>0.82679969864417269</v>
          </cell>
          <cell r="AD12">
            <v>0.84360766401749332</v>
          </cell>
          <cell r="AE12">
            <v>0.95821790735876466</v>
          </cell>
          <cell r="AF12">
            <v>1.204253486714949</v>
          </cell>
          <cell r="AG12">
            <v>1.1346831637492034</v>
          </cell>
          <cell r="AH12">
            <v>1.4262968302258843</v>
          </cell>
          <cell r="AI12">
            <v>1.4308808459548203</v>
          </cell>
          <cell r="AJ12">
            <v>1.4283149318434498</v>
          </cell>
          <cell r="AK12">
            <v>1.1872667113065094</v>
          </cell>
          <cell r="AL12">
            <v>0.99068112757913041</v>
          </cell>
          <cell r="AM12">
            <v>1.0342380404610276</v>
          </cell>
          <cell r="AN12">
            <v>1.0015419940610484</v>
          </cell>
          <cell r="AO12">
            <v>0.74234698712426461</v>
          </cell>
          <cell r="AP12">
            <v>0.73714537807812908</v>
          </cell>
          <cell r="AQ12">
            <v>0.78090443418891087</v>
          </cell>
          <cell r="AR12">
            <v>0.78760386626932621</v>
          </cell>
          <cell r="AS12">
            <v>0.8859314342033332</v>
          </cell>
          <cell r="AT12">
            <v>0.91176779277371101</v>
          </cell>
          <cell r="AU12">
            <v>1.0563013277568374</v>
          </cell>
          <cell r="AV12">
            <v>0.79407346462185013</v>
          </cell>
          <cell r="AW12">
            <v>0.7814254303648015</v>
          </cell>
          <cell r="AX12">
            <v>0.78973572636169287</v>
          </cell>
          <cell r="AY12">
            <v>0.81718040730356889</v>
          </cell>
          <cell r="AZ12">
            <v>0.83466999290139243</v>
          </cell>
          <cell r="BA12">
            <v>0.80900672974319221</v>
          </cell>
          <cell r="BB12">
            <v>0.81485466244572569</v>
          </cell>
          <cell r="BC12">
            <v>0.82345086105806642</v>
          </cell>
          <cell r="BD12">
            <v>0.82945728966225496</v>
          </cell>
          <cell r="BE12">
            <v>0.83524340213984871</v>
          </cell>
          <cell r="BF12">
            <v>0.82567247749057082</v>
          </cell>
          <cell r="BG12">
            <v>0.75268580442966349</v>
          </cell>
          <cell r="BH12">
            <v>0.74307622004370166</v>
          </cell>
          <cell r="BI12">
            <v>0.74307622004370177</v>
          </cell>
          <cell r="BJ12">
            <v>0.75306668674540922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  <cell r="AA13">
            <v>0.95755917960531445</v>
          </cell>
          <cell r="AB13">
            <v>0.97569363849691504</v>
          </cell>
          <cell r="AC13">
            <v>0.98388337386846392</v>
          </cell>
          <cell r="AD13">
            <v>0.99284600842501591</v>
          </cell>
          <cell r="AE13">
            <v>1.0160009861146491</v>
          </cell>
          <cell r="AF13">
            <v>1.0293076040220464</v>
          </cell>
          <cell r="AG13">
            <v>1.0537624031325237</v>
          </cell>
          <cell r="AH13">
            <v>0.81175865373147493</v>
          </cell>
          <cell r="AI13">
            <v>0.86327936613114642</v>
          </cell>
          <cell r="AJ13">
            <v>0.85262495862090404</v>
          </cell>
          <cell r="AK13">
            <v>0.84848833527620404</v>
          </cell>
          <cell r="AL13">
            <v>0.87528624182365089</v>
          </cell>
          <cell r="AM13">
            <v>0.88477480893186244</v>
          </cell>
          <cell r="AN13">
            <v>0.8877284996262188</v>
          </cell>
          <cell r="AO13">
            <v>0.96304914475308723</v>
          </cell>
          <cell r="AP13">
            <v>0.9641810436998236</v>
          </cell>
          <cell r="AQ13">
            <v>0.97159098443868097</v>
          </cell>
          <cell r="AR13">
            <v>0.97076965685144834</v>
          </cell>
          <cell r="AS13">
            <v>0.98257217176979972</v>
          </cell>
          <cell r="AT13">
            <v>0.99095915636461773</v>
          </cell>
          <cell r="AU13">
            <v>0.80663948015823872</v>
          </cell>
          <cell r="AV13">
            <v>0.80152700093072327</v>
          </cell>
          <cell r="AW13">
            <v>0.83111171154277841</v>
          </cell>
          <cell r="AX13">
            <v>0.81657144080183808</v>
          </cell>
          <cell r="AY13">
            <v>0.83074728273810938</v>
          </cell>
          <cell r="AZ13">
            <v>0.83699013909058284</v>
          </cell>
          <cell r="BA13">
            <v>0.84706478448776268</v>
          </cell>
          <cell r="BB13">
            <v>0.83909041352852243</v>
          </cell>
          <cell r="BC13">
            <v>0.85570535073924414</v>
          </cell>
          <cell r="BD13">
            <v>0.84211164747837819</v>
          </cell>
          <cell r="BE13">
            <v>0.87428562766333806</v>
          </cell>
          <cell r="BF13">
            <v>0.89249742192806347</v>
          </cell>
          <cell r="BG13">
            <v>0.79809519931275019</v>
          </cell>
          <cell r="BH13">
            <v>0.80530196768772377</v>
          </cell>
          <cell r="BI13">
            <v>0.82590147181380835</v>
          </cell>
          <cell r="BJ13">
            <v>0.83703901320232632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  <cell r="AA14">
            <v>0.80933180340488553</v>
          </cell>
          <cell r="AB14">
            <v>0.77974247539665109</v>
          </cell>
          <cell r="AC14">
            <v>0.76759009994651251</v>
          </cell>
          <cell r="AD14">
            <v>0.92110723162354657</v>
          </cell>
          <cell r="AE14">
            <v>0.79615181952173075</v>
          </cell>
          <cell r="AF14">
            <v>0.81114291970353536</v>
          </cell>
          <cell r="AG14">
            <v>0.84827888149471709</v>
          </cell>
          <cell r="AH14">
            <v>0.83971800762779081</v>
          </cell>
          <cell r="AI14">
            <v>0.85526415725440985</v>
          </cell>
          <cell r="AJ14">
            <v>0.85063121690627985</v>
          </cell>
          <cell r="AK14">
            <v>0.75931701645469385</v>
          </cell>
          <cell r="AL14">
            <v>0.76057833926151219</v>
          </cell>
          <cell r="AM14">
            <v>0.86546804914900266</v>
          </cell>
          <cell r="AN14">
            <v>0.83467137144707704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 t="str">
            <v>-</v>
          </cell>
          <cell r="AW14" t="str">
            <v>-</v>
          </cell>
          <cell r="AX14" t="str">
            <v>-</v>
          </cell>
          <cell r="AY14" t="str">
            <v>-</v>
          </cell>
          <cell r="AZ14" t="str">
            <v>-</v>
          </cell>
          <cell r="BA14" t="str">
            <v>-</v>
          </cell>
          <cell r="BB14" t="str">
            <v>-</v>
          </cell>
          <cell r="BC14" t="str">
            <v>-</v>
          </cell>
          <cell r="BD14" t="str">
            <v>-</v>
          </cell>
          <cell r="BE14" t="str">
            <v>-</v>
          </cell>
          <cell r="BF14" t="str">
            <v>-</v>
          </cell>
          <cell r="BG14" t="str">
            <v>-</v>
          </cell>
          <cell r="BH14" t="str">
            <v>-</v>
          </cell>
          <cell r="BI14" t="str">
            <v>-</v>
          </cell>
          <cell r="BJ14" t="str">
            <v>-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  <cell r="AA15">
            <v>1.2561303024427284</v>
          </cell>
          <cell r="AB15">
            <v>1.2178914882281409</v>
          </cell>
          <cell r="AC15">
            <v>1.286199734993321</v>
          </cell>
          <cell r="AD15">
            <v>1.3094656093674724</v>
          </cell>
          <cell r="AE15">
            <v>1.3097621549588332</v>
          </cell>
          <cell r="AF15">
            <v>1.3790624295712179</v>
          </cell>
          <cell r="AG15">
            <v>1.4038635452301658</v>
          </cell>
          <cell r="AH15">
            <v>1.4238308892777849</v>
          </cell>
          <cell r="AI15">
            <v>1.4237332282912354</v>
          </cell>
          <cell r="AJ15">
            <v>1.4373439920362152</v>
          </cell>
          <cell r="AK15">
            <v>1.4887959353570561</v>
          </cell>
          <cell r="AL15">
            <v>1.5360998280132714</v>
          </cell>
          <cell r="AM15">
            <v>1.2410588178564723</v>
          </cell>
          <cell r="AN15">
            <v>1.1999673330773655</v>
          </cell>
          <cell r="AO15">
            <v>1.209801897203459</v>
          </cell>
          <cell r="AP15">
            <v>1.330275137820963</v>
          </cell>
          <cell r="AQ15">
            <v>1.4112226647971395</v>
          </cell>
          <cell r="AR15">
            <v>1.4197400559462996</v>
          </cell>
          <cell r="AS15">
            <v>1.4117869649475898</v>
          </cell>
          <cell r="AT15">
            <v>1.299587859760289</v>
          </cell>
          <cell r="AU15">
            <v>1.3162561078416759</v>
          </cell>
          <cell r="AV15">
            <v>1.3499945671989597</v>
          </cell>
          <cell r="AW15">
            <v>1.2778201596354675</v>
          </cell>
          <cell r="AX15">
            <v>1.3227300858560069</v>
          </cell>
          <cell r="AY15">
            <v>1.0515752342541251</v>
          </cell>
          <cell r="AZ15">
            <v>1.0635079229078601</v>
          </cell>
          <cell r="BA15">
            <v>1.0693428837905434</v>
          </cell>
          <cell r="BB15">
            <v>1.2845002146647611</v>
          </cell>
          <cell r="BC15">
            <v>1.3191795995384761</v>
          </cell>
          <cell r="BD15">
            <v>1.214721113974333</v>
          </cell>
          <cell r="BE15">
            <v>1.2791842934911717</v>
          </cell>
          <cell r="BF15">
            <v>1.3031293168590394</v>
          </cell>
          <cell r="BG15">
            <v>1.243126205229562</v>
          </cell>
          <cell r="BH15">
            <v>1.2537008308221573</v>
          </cell>
          <cell r="BI15">
            <v>1.2426136453390961</v>
          </cell>
          <cell r="BJ15">
            <v>1.2701803967531313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  <cell r="AA16">
            <v>1.3944046053546386</v>
          </cell>
          <cell r="AB16">
            <v>1.1030799463884662</v>
          </cell>
          <cell r="AC16">
            <v>1.14505687387449</v>
          </cell>
          <cell r="AD16">
            <v>0.97186720108901159</v>
          </cell>
          <cell r="AE16">
            <v>1.0715541096160026</v>
          </cell>
          <cell r="AF16">
            <v>1.0233291955311736</v>
          </cell>
          <cell r="AG16">
            <v>1.0272206241377959</v>
          </cell>
          <cell r="AH16">
            <v>0.96446661054556249</v>
          </cell>
          <cell r="AI16">
            <v>0.97468050454979571</v>
          </cell>
          <cell r="AJ16">
            <v>1.0643377804821308</v>
          </cell>
          <cell r="AK16">
            <v>1.0590234451450293</v>
          </cell>
          <cell r="AL16">
            <v>0.9869207412767631</v>
          </cell>
          <cell r="AM16">
            <v>0.88811120533469123</v>
          </cell>
          <cell r="AN16">
            <v>0.85533399344065608</v>
          </cell>
          <cell r="AO16">
            <v>0.86411140863589686</v>
          </cell>
          <cell r="AP16">
            <v>0.78840283978136194</v>
          </cell>
          <cell r="AQ16">
            <v>0.77364618742768354</v>
          </cell>
          <cell r="AR16">
            <v>1.0079991285479777</v>
          </cell>
          <cell r="AS16">
            <v>0.94447196081668594</v>
          </cell>
          <cell r="AT16">
            <v>0.97307406111641825</v>
          </cell>
          <cell r="AU16">
            <v>0.86701114693339321</v>
          </cell>
          <cell r="AV16">
            <v>0.72686099054769326</v>
          </cell>
          <cell r="AW16">
            <v>0.61765999916299874</v>
          </cell>
          <cell r="AX16">
            <v>0.79903579407470615</v>
          </cell>
          <cell r="AY16">
            <v>0.78823099012509723</v>
          </cell>
          <cell r="AZ16">
            <v>0.74790929970082376</v>
          </cell>
          <cell r="BA16">
            <v>0.83294056628763968</v>
          </cell>
          <cell r="BB16">
            <v>0.77017238671364963</v>
          </cell>
          <cell r="BC16">
            <v>0.70146879976281695</v>
          </cell>
          <cell r="BD16">
            <v>0.67409969374574197</v>
          </cell>
          <cell r="BE16">
            <v>0.6582215278256166</v>
          </cell>
          <cell r="BF16">
            <v>0.76300316863426521</v>
          </cell>
          <cell r="BG16">
            <v>0.67000573430535459</v>
          </cell>
          <cell r="BH16">
            <v>0.6153387010750101</v>
          </cell>
          <cell r="BI16">
            <v>0.60369019462703555</v>
          </cell>
          <cell r="BJ16">
            <v>0.61952438667163157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  <cell r="AA17">
            <v>0.90680440889274949</v>
          </cell>
          <cell r="AB17">
            <v>0.91104129403800582</v>
          </cell>
          <cell r="AC17">
            <v>0.91904574899836289</v>
          </cell>
          <cell r="AD17">
            <v>0.93381630327147991</v>
          </cell>
          <cell r="AE17">
            <v>0.99728117249322457</v>
          </cell>
          <cell r="AF17">
            <v>1.1160034827490477</v>
          </cell>
          <cell r="AG17">
            <v>1.1028725674159958</v>
          </cell>
          <cell r="AH17">
            <v>1.0960153874834042</v>
          </cell>
          <cell r="AI17">
            <v>1.1573936181176381</v>
          </cell>
          <cell r="AJ17">
            <v>1.1510984597365623</v>
          </cell>
          <cell r="AK17">
            <v>1.0469239894807023</v>
          </cell>
          <cell r="AL17">
            <v>0.95800370473454299</v>
          </cell>
          <cell r="AM17">
            <v>0.97400965866104017</v>
          </cell>
          <cell r="AN17">
            <v>0.95838576512632045</v>
          </cell>
          <cell r="AO17">
            <v>0.8511666870138308</v>
          </cell>
          <cell r="AP17">
            <v>0.85384230095243008</v>
          </cell>
          <cell r="AQ17">
            <v>0.87883605445922941</v>
          </cell>
          <cell r="AR17">
            <v>0.88944533134669057</v>
          </cell>
          <cell r="AS17">
            <v>0.95440480243870651</v>
          </cell>
          <cell r="AT17">
            <v>0.96340935342718981</v>
          </cell>
          <cell r="AU17">
            <v>0.95699393289031176</v>
          </cell>
          <cell r="AV17">
            <v>0.8207249537130441</v>
          </cell>
          <cell r="AW17">
            <v>0.81691809383359415</v>
          </cell>
          <cell r="AX17">
            <v>0.82283799346323072</v>
          </cell>
          <cell r="AY17">
            <v>0.83545401166308686</v>
          </cell>
          <cell r="AZ17">
            <v>0.84472034697653553</v>
          </cell>
          <cell r="BA17">
            <v>0.83931946504605115</v>
          </cell>
          <cell r="BB17">
            <v>0.84592198019986919</v>
          </cell>
          <cell r="BC17">
            <v>0.85709909854265154</v>
          </cell>
          <cell r="BD17">
            <v>0.84832296629592574</v>
          </cell>
          <cell r="BE17">
            <v>0.86450433934941295</v>
          </cell>
          <cell r="BF17">
            <v>0.87221721131116914</v>
          </cell>
          <cell r="BG17">
            <v>0.79190247775022804</v>
          </cell>
          <cell r="BH17">
            <v>0.78776267201999184</v>
          </cell>
          <cell r="BI17">
            <v>0.79295647977657391</v>
          </cell>
          <cell r="BJ17">
            <v>0.80476664862397951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  <cell r="AA19">
            <v>0.43137329922459694</v>
          </cell>
          <cell r="AB19">
            <v>0.49148322534332295</v>
          </cell>
          <cell r="AC19">
            <v>0.43683294729412564</v>
          </cell>
          <cell r="AD19">
            <v>0.48021188327715147</v>
          </cell>
          <cell r="AE19">
            <v>0.54642854539828689</v>
          </cell>
          <cell r="AF19">
            <v>0.39349812703126452</v>
          </cell>
          <cell r="AG19">
            <v>0.37517630837917604</v>
          </cell>
          <cell r="AH19">
            <v>0.69611428898229177</v>
          </cell>
          <cell r="AI19">
            <v>0.58563854564213558</v>
          </cell>
          <cell r="AJ19">
            <v>0.50496390936432622</v>
          </cell>
          <cell r="AK19">
            <v>0.57548890885502058</v>
          </cell>
          <cell r="AL19">
            <v>0.45574010535132975</v>
          </cell>
          <cell r="AM19">
            <v>0.45683949276354913</v>
          </cell>
          <cell r="AN19">
            <v>0.32931004689125043</v>
          </cell>
          <cell r="AO19">
            <v>0.33216042873303869</v>
          </cell>
          <cell r="AP19">
            <v>0.2960793688150587</v>
          </cell>
          <cell r="AQ19">
            <v>0.35607632663049832</v>
          </cell>
          <cell r="AR19">
            <v>0.37001099867006287</v>
          </cell>
          <cell r="AS19">
            <v>0.33644214260450178</v>
          </cell>
          <cell r="AT19">
            <v>0.369725197243784</v>
          </cell>
          <cell r="AU19">
            <v>0.30706717846707082</v>
          </cell>
          <cell r="AV19">
            <v>0.27008566059898181</v>
          </cell>
          <cell r="AW19">
            <v>0.24359752344625257</v>
          </cell>
          <cell r="AX19">
            <v>0.22513976260632645</v>
          </cell>
          <cell r="AY19">
            <v>0.20665249158664542</v>
          </cell>
          <cell r="AZ19">
            <v>0.21109595568745168</v>
          </cell>
          <cell r="BA19">
            <v>0.23067739030585957</v>
          </cell>
          <cell r="BB19">
            <v>0.22539500790773978</v>
          </cell>
          <cell r="BC19">
            <v>0.21640716497873361</v>
          </cell>
          <cell r="BD19">
            <v>0.19536029169944627</v>
          </cell>
          <cell r="BE19">
            <v>0.22147980875080761</v>
          </cell>
          <cell r="BF19">
            <v>0.20129278472252898</v>
          </cell>
          <cell r="BG19">
            <v>0.17866800732036489</v>
          </cell>
          <cell r="BH19">
            <v>0.20617180578360422</v>
          </cell>
          <cell r="BI19">
            <v>0.20617180578360425</v>
          </cell>
          <cell r="BJ19">
            <v>0.18650144570152349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  <cell r="AA20">
            <v>0.60914366649366747</v>
          </cell>
          <cell r="AB20">
            <v>0.68963900198243444</v>
          </cell>
          <cell r="AC20">
            <v>0.71123957325055698</v>
          </cell>
          <cell r="AD20">
            <v>0.73172322724096017</v>
          </cell>
          <cell r="AE20">
            <v>0.72610197172803836</v>
          </cell>
          <cell r="AF20">
            <v>0.72675826428769774</v>
          </cell>
          <cell r="AG20">
            <v>0.72325651057437312</v>
          </cell>
          <cell r="AH20">
            <v>0.58290239702693314</v>
          </cell>
          <cell r="AI20">
            <v>0.5488288326948304</v>
          </cell>
          <cell r="AJ20">
            <v>0.51385176376551267</v>
          </cell>
          <cell r="AK20">
            <v>0.55056463351058882</v>
          </cell>
          <cell r="AL20">
            <v>0.5437961790130883</v>
          </cell>
          <cell r="AM20">
            <v>0.54202063455442373</v>
          </cell>
          <cell r="AN20">
            <v>0.587342956211926</v>
          </cell>
          <cell r="AO20">
            <v>0.55620844234036859</v>
          </cell>
          <cell r="AP20">
            <v>0.6187140710093747</v>
          </cell>
          <cell r="AQ20">
            <v>0.60302188218489561</v>
          </cell>
          <cell r="AR20">
            <v>0.59076991616113772</v>
          </cell>
          <cell r="AS20">
            <v>0.64060822499613324</v>
          </cell>
          <cell r="AT20">
            <v>0.64546971617943794</v>
          </cell>
          <cell r="AU20">
            <v>0.45613905426949186</v>
          </cell>
          <cell r="AV20">
            <v>0.48143746484230043</v>
          </cell>
          <cell r="AW20">
            <v>0.46506838281152474</v>
          </cell>
          <cell r="AX20">
            <v>0.39776785643086443</v>
          </cell>
          <cell r="AY20">
            <v>0.45522555189730601</v>
          </cell>
          <cell r="AZ20">
            <v>0.45868065533494629</v>
          </cell>
          <cell r="BA20">
            <v>0.4526398750900269</v>
          </cell>
          <cell r="BB20">
            <v>0.42352481064349728</v>
          </cell>
          <cell r="BC20">
            <v>0.41167322978074244</v>
          </cell>
          <cell r="BD20">
            <v>0.366581869577907</v>
          </cell>
          <cell r="BE20">
            <v>0.34834998499065917</v>
          </cell>
          <cell r="BF20">
            <v>0.4235182910603002</v>
          </cell>
          <cell r="BG20">
            <v>0.32547694138015304</v>
          </cell>
          <cell r="BH20">
            <v>0.35889346518978327</v>
          </cell>
          <cell r="BI20">
            <v>0.36409382028950882</v>
          </cell>
          <cell r="BJ20">
            <v>0.3704790618294565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  <cell r="AA21">
            <v>6.8535819086997579E-3</v>
          </cell>
          <cell r="AB21">
            <v>3.834342495101224E-3</v>
          </cell>
          <cell r="AC21">
            <v>2.7367043731572224E-2</v>
          </cell>
          <cell r="AD21">
            <v>6.0499546947845852E-2</v>
          </cell>
          <cell r="AE21">
            <v>3.3165657594167321E-2</v>
          </cell>
          <cell r="AF21">
            <v>3.5016555762514686E-3</v>
          </cell>
          <cell r="AG21">
            <v>1.8244653543911436E-2</v>
          </cell>
          <cell r="AH21">
            <v>1.7685149637324905E-2</v>
          </cell>
          <cell r="AI21">
            <v>3.0956572813651464E-2</v>
          </cell>
          <cell r="AJ21">
            <v>3.1603678366166572E-2</v>
          </cell>
          <cell r="AK21">
            <v>3.1323145948452751E-2</v>
          </cell>
          <cell r="AL21">
            <v>2.6386220597314259E-2</v>
          </cell>
          <cell r="AM21">
            <v>2.1593426342269767E-2</v>
          </cell>
          <cell r="AN21">
            <v>1.7979005577835806E-2</v>
          </cell>
          <cell r="AO21" t="str">
            <v>-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  <cell r="AT21" t="str">
            <v>-</v>
          </cell>
          <cell r="AU21" t="str">
            <v>-</v>
          </cell>
          <cell r="AV21" t="str">
            <v>-</v>
          </cell>
          <cell r="AW21" t="str">
            <v>-</v>
          </cell>
          <cell r="AX21" t="str">
            <v>-</v>
          </cell>
          <cell r="AY21" t="str">
            <v>-</v>
          </cell>
          <cell r="AZ21" t="str">
            <v>-</v>
          </cell>
          <cell r="BA21" t="str">
            <v>-</v>
          </cell>
          <cell r="BB21" t="str">
            <v>-</v>
          </cell>
          <cell r="BC21" t="str">
            <v>-</v>
          </cell>
          <cell r="BD21" t="str">
            <v>-</v>
          </cell>
          <cell r="BE21" t="str">
            <v>-</v>
          </cell>
          <cell r="BF21" t="str">
            <v>-</v>
          </cell>
          <cell r="BG21" t="str">
            <v>-</v>
          </cell>
          <cell r="BH21" t="str">
            <v>-</v>
          </cell>
          <cell r="BI21" t="str">
            <v>-</v>
          </cell>
          <cell r="BJ21" t="str">
            <v>-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  <cell r="AA22">
            <v>0.7792843997529928</v>
          </cell>
          <cell r="AB22">
            <v>0.77640096054908081</v>
          </cell>
          <cell r="AC22">
            <v>0.7879651799251397</v>
          </cell>
          <cell r="AD22">
            <v>0.7539552791528088</v>
          </cell>
          <cell r="AE22">
            <v>0.79099945980654995</v>
          </cell>
          <cell r="AF22">
            <v>0.85004222288509623</v>
          </cell>
          <cell r="AG22">
            <v>0.97223232387226299</v>
          </cell>
          <cell r="AH22">
            <v>0.99815977430304714</v>
          </cell>
          <cell r="AI22">
            <v>0.97595096762602962</v>
          </cell>
          <cell r="AJ22">
            <v>1.082435563514784</v>
          </cell>
          <cell r="AK22">
            <v>1.0141081441022186</v>
          </cell>
          <cell r="AL22">
            <v>1.0278592748747022</v>
          </cell>
          <cell r="AM22">
            <v>0.72019506833872071</v>
          </cell>
          <cell r="AN22">
            <v>0.75991470555455731</v>
          </cell>
          <cell r="AO22">
            <v>0.58803991131322586</v>
          </cell>
          <cell r="AP22">
            <v>0.89738604045891646</v>
          </cell>
          <cell r="AQ22">
            <v>0.96656419403102167</v>
          </cell>
          <cell r="AR22">
            <v>0.9155626559775516</v>
          </cell>
          <cell r="AS22">
            <v>0.956122885755462</v>
          </cell>
          <cell r="AT22">
            <v>0.80612756123761098</v>
          </cell>
          <cell r="AU22">
            <v>0.78875385187642144</v>
          </cell>
          <cell r="AV22">
            <v>0.87014179681749937</v>
          </cell>
          <cell r="AW22">
            <v>0.62633455973852659</v>
          </cell>
          <cell r="AX22">
            <v>0.72003402997751786</v>
          </cell>
          <cell r="AY22">
            <v>0.53968818817760678</v>
          </cell>
          <cell r="AZ22">
            <v>0.4590475514255018</v>
          </cell>
          <cell r="BA22">
            <v>0.40666083249315149</v>
          </cell>
          <cell r="BB22">
            <v>0.52147128225014094</v>
          </cell>
          <cell r="BC22">
            <v>0.52294209189326812</v>
          </cell>
          <cell r="BD22">
            <v>0.46584644104079759</v>
          </cell>
          <cell r="BE22">
            <v>0.47964791176567917</v>
          </cell>
          <cell r="BF22">
            <v>0.50417356175163042</v>
          </cell>
          <cell r="BG22">
            <v>0.4927209714550162</v>
          </cell>
          <cell r="BH22">
            <v>0.47412515422785056</v>
          </cell>
          <cell r="BI22">
            <v>0.46236253889612022</v>
          </cell>
          <cell r="BJ22">
            <v>0.39352250012571677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  <cell r="AA23">
            <v>0.38206962857608251</v>
          </cell>
          <cell r="AB23">
            <v>0.35127981437207695</v>
          </cell>
          <cell r="AC23">
            <v>0.3568731146519562</v>
          </cell>
          <cell r="AD23">
            <v>0.2344944046128051</v>
          </cell>
          <cell r="AE23">
            <v>0.3093286892546418</v>
          </cell>
          <cell r="AF23">
            <v>0.33939770741874908</v>
          </cell>
          <cell r="AG23">
            <v>0.41648326389545509</v>
          </cell>
          <cell r="AH23">
            <v>0.44695419978450629</v>
          </cell>
          <cell r="AI23">
            <v>0.51747514472808998</v>
          </cell>
          <cell r="AJ23">
            <v>0.64432008157904996</v>
          </cell>
          <cell r="AK23">
            <v>0.60960949610697301</v>
          </cell>
          <cell r="AL23">
            <v>0.56372575563333349</v>
          </cell>
          <cell r="AM23">
            <v>0.51589970309051003</v>
          </cell>
          <cell r="AN23">
            <v>0.47482840220280365</v>
          </cell>
          <cell r="AO23">
            <v>0.47372280287543311</v>
          </cell>
          <cell r="AP23">
            <v>0.4177411119674857</v>
          </cell>
          <cell r="AQ23">
            <v>0.34460980559399379</v>
          </cell>
          <cell r="AR23">
            <v>0.57830043032259437</v>
          </cell>
          <cell r="AS23">
            <v>0.50784917336374147</v>
          </cell>
          <cell r="AT23">
            <v>0.53537075297356773</v>
          </cell>
          <cell r="AU23">
            <v>0.4368127805540315</v>
          </cell>
          <cell r="AV23">
            <v>0.31382948776691527</v>
          </cell>
          <cell r="AW23">
            <v>0.25858305387801495</v>
          </cell>
          <cell r="AX23">
            <v>0.37834461180630191</v>
          </cell>
          <cell r="AY23">
            <v>0.35625773354634288</v>
          </cell>
          <cell r="AZ23">
            <v>0.29216042490633687</v>
          </cell>
          <cell r="BA23">
            <v>0.36612857705190766</v>
          </cell>
          <cell r="BB23">
            <v>0.2823470305845906</v>
          </cell>
          <cell r="BC23">
            <v>0.24056638526664423</v>
          </cell>
          <cell r="BD23">
            <v>0.21770656976420141</v>
          </cell>
          <cell r="BE23">
            <v>0.20351154395391424</v>
          </cell>
          <cell r="BF23">
            <v>0.22087923604373461</v>
          </cell>
          <cell r="BG23">
            <v>0.19124933053891097</v>
          </cell>
          <cell r="BH23">
            <v>0.1864165329412604</v>
          </cell>
          <cell r="BI23">
            <v>0.13176843545127245</v>
          </cell>
          <cell r="BJ23">
            <v>0.13183489838186846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  <cell r="AA24">
            <v>0.52449756482792509</v>
          </cell>
          <cell r="AB24">
            <v>0.58624963851098821</v>
          </cell>
          <cell r="AC24">
            <v>0.57042508665040315</v>
          </cell>
          <cell r="AD24">
            <v>0.60183008589514952</v>
          </cell>
          <cell r="AE24">
            <v>0.63104342514034506</v>
          </cell>
          <cell r="AF24">
            <v>0.56885362628741265</v>
          </cell>
          <cell r="AG24">
            <v>0.55138919764516658</v>
          </cell>
          <cell r="AH24">
            <v>0.63743513735644231</v>
          </cell>
          <cell r="AI24">
            <v>0.57724860883294726</v>
          </cell>
          <cell r="AJ24">
            <v>0.53045583712344313</v>
          </cell>
          <cell r="AK24">
            <v>0.57638830933305141</v>
          </cell>
          <cell r="AL24">
            <v>0.51136372498342708</v>
          </cell>
          <cell r="AM24">
            <v>0.49955634940030491</v>
          </cell>
          <cell r="AN24">
            <v>0.45468974795199935</v>
          </cell>
          <cell r="AO24">
            <v>0.43353099733194173</v>
          </cell>
          <cell r="AP24">
            <v>0.4530810568027</v>
          </cell>
          <cell r="AQ24">
            <v>0.4750235843802087</v>
          </cell>
          <cell r="AR24">
            <v>0.48293713682164846</v>
          </cell>
          <cell r="AS24">
            <v>0.49979881569869222</v>
          </cell>
          <cell r="AT24">
            <v>0.50571202612673072</v>
          </cell>
          <cell r="AU24">
            <v>0.39546241174084118</v>
          </cell>
          <cell r="AV24">
            <v>0.38253469455741446</v>
          </cell>
          <cell r="AW24">
            <v>0.35000319940945374</v>
          </cell>
          <cell r="AX24">
            <v>0.3154911852422928</v>
          </cell>
          <cell r="AY24">
            <v>0.33145739320143841</v>
          </cell>
          <cell r="AZ24">
            <v>0.32409448872298996</v>
          </cell>
          <cell r="BA24">
            <v>0.3385130793571135</v>
          </cell>
          <cell r="BB24">
            <v>0.32740850147201389</v>
          </cell>
          <cell r="BC24">
            <v>0.31641703285819817</v>
          </cell>
          <cell r="BD24">
            <v>0.27730394378831424</v>
          </cell>
          <cell r="BE24">
            <v>0.28292145272641872</v>
          </cell>
          <cell r="BF24">
            <v>0.30820614667458429</v>
          </cell>
          <cell r="BG24">
            <v>0.2517428046656966</v>
          </cell>
          <cell r="BH24">
            <v>0.2789609772470828</v>
          </cell>
          <cell r="BI24">
            <v>0.27834049475867645</v>
          </cell>
          <cell r="BJ24">
            <v>0.26965149624082879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  <cell r="AA26">
            <v>0.75956237258382342</v>
          </cell>
          <cell r="AB26">
            <v>0.75215568786707865</v>
          </cell>
          <cell r="AC26">
            <v>0.74620204836909987</v>
          </cell>
          <cell r="AD26">
            <v>0.75590690674521133</v>
          </cell>
          <cell r="AE26">
            <v>0.9159702724704204</v>
          </cell>
          <cell r="AF26">
            <v>1.1532280153939447</v>
          </cell>
          <cell r="AG26">
            <v>1.0874457096935435</v>
          </cell>
          <cell r="AH26">
            <v>1.3785928909507639</v>
          </cell>
          <cell r="AI26">
            <v>1.377730054619366</v>
          </cell>
          <cell r="AJ26">
            <v>1.3705606101438716</v>
          </cell>
          <cell r="AK26">
            <v>1.133724370966114</v>
          </cell>
          <cell r="AL26">
            <v>0.9366207274511642</v>
          </cell>
          <cell r="AM26">
            <v>0.97416922028965047</v>
          </cell>
          <cell r="AN26">
            <v>0.92232869790231209</v>
          </cell>
          <cell r="AO26">
            <v>0.67269153960930528</v>
          </cell>
          <cell r="AP26">
            <v>0.62041064767301757</v>
          </cell>
          <cell r="AQ26">
            <v>0.69226132257214934</v>
          </cell>
          <cell r="AR26">
            <v>0.70037823781366748</v>
          </cell>
          <cell r="AS26">
            <v>0.79850009229799235</v>
          </cell>
          <cell r="AT26">
            <v>0.83587426183702895</v>
          </cell>
          <cell r="AU26">
            <v>0.97196856383012564</v>
          </cell>
          <cell r="AV26">
            <v>0.7398008850857164</v>
          </cell>
          <cell r="AW26">
            <v>0.73104055034890336</v>
          </cell>
          <cell r="AX26">
            <v>0.74229569563554509</v>
          </cell>
          <cell r="AY26">
            <v>0.76930108562475041</v>
          </cell>
          <cell r="AZ26">
            <v>0.77437261957959902</v>
          </cell>
          <cell r="BA26">
            <v>0.73663681807867143</v>
          </cell>
          <cell r="BB26">
            <v>0.7428182159817952</v>
          </cell>
          <cell r="BC26">
            <v>0.75450674637389759</v>
          </cell>
          <cell r="BD26">
            <v>0.76536283799864835</v>
          </cell>
          <cell r="BE26">
            <v>0.770183541012043</v>
          </cell>
          <cell r="BF26">
            <v>0.76437938276503525</v>
          </cell>
          <cell r="BG26">
            <v>0.67766221250884451</v>
          </cell>
          <cell r="BH26">
            <v>0.67823746411081198</v>
          </cell>
          <cell r="BI26">
            <v>0.67823746411081198</v>
          </cell>
          <cell r="BJ26">
            <v>0.68709406761719627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  <cell r="AA27">
            <v>0.9081587853677896</v>
          </cell>
          <cell r="AB27">
            <v>0.92403553371110769</v>
          </cell>
          <cell r="AC27">
            <v>0.9743143334202965</v>
          </cell>
          <cell r="AD27">
            <v>0.97680994328575621</v>
          </cell>
          <cell r="AE27">
            <v>0.98612392690539086</v>
          </cell>
          <cell r="AF27">
            <v>0.99324395162109069</v>
          </cell>
          <cell r="AG27">
            <v>1.0082208388815468</v>
          </cell>
          <cell r="AH27">
            <v>0.77889269154886032</v>
          </cell>
          <cell r="AI27">
            <v>0.82149947219189523</v>
          </cell>
          <cell r="AJ27">
            <v>0.80448623623979076</v>
          </cell>
          <cell r="AK27">
            <v>0.77857216787973338</v>
          </cell>
          <cell r="AL27">
            <v>0.80392663339577741</v>
          </cell>
          <cell r="AM27">
            <v>0.80712340590389386</v>
          </cell>
          <cell r="AN27">
            <v>0.85788770657377811</v>
          </cell>
          <cell r="AO27">
            <v>0.93276817367460141</v>
          </cell>
          <cell r="AP27">
            <v>0.93390237417740984</v>
          </cell>
          <cell r="AQ27">
            <v>0.93888919070401777</v>
          </cell>
          <cell r="AR27">
            <v>0.93455728892878176</v>
          </cell>
          <cell r="AS27">
            <v>0.94315349271328919</v>
          </cell>
          <cell r="AT27">
            <v>0.94810308311543201</v>
          </cell>
          <cell r="AU27">
            <v>0.76099105852150373</v>
          </cell>
          <cell r="AV27">
            <v>0.75239477489565343</v>
          </cell>
          <cell r="AW27">
            <v>0.76456482044815466</v>
          </cell>
          <cell r="AX27">
            <v>0.74178796849239692</v>
          </cell>
          <cell r="AY27">
            <v>0.76045884953752407</v>
          </cell>
          <cell r="AZ27">
            <v>0.75953401655415853</v>
          </cell>
          <cell r="BA27">
            <v>0.77287565753167087</v>
          </cell>
          <cell r="BB27">
            <v>0.76723311744637368</v>
          </cell>
          <cell r="BC27">
            <v>0.78696725006676427</v>
          </cell>
          <cell r="BD27">
            <v>0.76703511459120877</v>
          </cell>
          <cell r="BE27">
            <v>0.80005568819990169</v>
          </cell>
          <cell r="BF27">
            <v>0.81799757172116327</v>
          </cell>
          <cell r="BG27">
            <v>0.73698982480766717</v>
          </cell>
          <cell r="BH27">
            <v>0.74388975864285478</v>
          </cell>
          <cell r="BI27">
            <v>0.76422742480015082</v>
          </cell>
          <cell r="BJ27">
            <v>0.7699777566289322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  <cell r="AA28">
            <v>0.73839536488344315</v>
          </cell>
          <cell r="AB28">
            <v>0.70995930941266849</v>
          </cell>
          <cell r="AC28">
            <v>0.70044396114124385</v>
          </cell>
          <cell r="AD28">
            <v>0.8311444249274863</v>
          </cell>
          <cell r="AE28">
            <v>0.71781761292879398</v>
          </cell>
          <cell r="AF28">
            <v>0.72674512140795711</v>
          </cell>
          <cell r="AG28">
            <v>0.75760602048779235</v>
          </cell>
          <cell r="AH28">
            <v>0.76893137515660559</v>
          </cell>
          <cell r="AI28">
            <v>0.7767242218934638</v>
          </cell>
          <cell r="AJ28">
            <v>0.77294243504567728</v>
          </cell>
          <cell r="AK28">
            <v>0.68794735241745308</v>
          </cell>
          <cell r="AL28">
            <v>0.69237388267079103</v>
          </cell>
          <cell r="AM28">
            <v>0.80386830449724289</v>
          </cell>
          <cell r="AN28">
            <v>0.77440168636340956</v>
          </cell>
          <cell r="AO28" t="str">
            <v>-</v>
          </cell>
          <cell r="AP28" t="str">
            <v>-</v>
          </cell>
          <cell r="AQ28" t="str">
            <v>-</v>
          </cell>
          <cell r="AR28" t="str">
            <v>-</v>
          </cell>
          <cell r="AS28" t="str">
            <v>-</v>
          </cell>
          <cell r="AT28" t="str">
            <v>-</v>
          </cell>
          <cell r="AU28" t="str">
            <v>-</v>
          </cell>
          <cell r="AV28" t="str">
            <v>-</v>
          </cell>
          <cell r="AW28" t="str">
            <v>-</v>
          </cell>
          <cell r="AX28" t="str">
            <v>-</v>
          </cell>
          <cell r="AY28" t="str">
            <v>-</v>
          </cell>
          <cell r="AZ28" t="str">
            <v>-</v>
          </cell>
          <cell r="BA28" t="str">
            <v>-</v>
          </cell>
          <cell r="BB28" t="str">
            <v>-</v>
          </cell>
          <cell r="BC28" t="str">
            <v>-</v>
          </cell>
          <cell r="BD28" t="str">
            <v>-</v>
          </cell>
          <cell r="BE28" t="str">
            <v>-</v>
          </cell>
          <cell r="BF28" t="str">
            <v>-</v>
          </cell>
          <cell r="BG28" t="str">
            <v>-</v>
          </cell>
          <cell r="BH28" t="str">
            <v>-</v>
          </cell>
          <cell r="BI28" t="str">
            <v>-</v>
          </cell>
          <cell r="BJ28" t="str">
            <v>-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  <cell r="AA29">
            <v>1.1494602995169696</v>
          </cell>
          <cell r="AB29">
            <v>1.0816594999664104</v>
          </cell>
          <cell r="AC29">
            <v>1.235822758270932</v>
          </cell>
          <cell r="AD29">
            <v>1.2551928387854121</v>
          </cell>
          <cell r="AE29">
            <v>1.2550450571767908</v>
          </cell>
          <cell r="AF29">
            <v>1.3236094166816053</v>
          </cell>
          <cell r="AG29">
            <v>1.3538659180428942</v>
          </cell>
          <cell r="AH29">
            <v>1.3763265584081736</v>
          </cell>
          <cell r="AI29">
            <v>1.3764605237819538</v>
          </cell>
          <cell r="AJ29">
            <v>1.3882919792657431</v>
          </cell>
          <cell r="AK29">
            <v>1.4152948168032427</v>
          </cell>
          <cell r="AL29">
            <v>1.4723302610692073</v>
          </cell>
          <cell r="AM29">
            <v>1.1792450171267077</v>
          </cell>
          <cell r="AN29">
            <v>1.1379869605339019</v>
          </cell>
          <cell r="AO29">
            <v>1.0459244252725015</v>
          </cell>
          <cell r="AP29">
            <v>1.292548553799737</v>
          </cell>
          <cell r="AQ29">
            <v>1.360837258412894</v>
          </cell>
          <cell r="AR29">
            <v>1.3585371135589406</v>
          </cell>
          <cell r="AS29">
            <v>1.3462299306230359</v>
          </cell>
          <cell r="AT29">
            <v>1.2217848944690952</v>
          </cell>
          <cell r="AU29">
            <v>1.2188396659803855</v>
          </cell>
          <cell r="AV29">
            <v>1.2424833208852359</v>
          </cell>
          <cell r="AW29">
            <v>1.1329590146836719</v>
          </cell>
          <cell r="AX29">
            <v>1.1783403325737289</v>
          </cell>
          <cell r="AY29">
            <v>0.93843610753100992</v>
          </cell>
          <cell r="AZ29">
            <v>0.91769257410951122</v>
          </cell>
          <cell r="BA29">
            <v>0.87643812385063424</v>
          </cell>
          <cell r="BB29">
            <v>1.2220682782901213</v>
          </cell>
          <cell r="BC29">
            <v>1.2420695060818978</v>
          </cell>
          <cell r="BD29">
            <v>1.1206654950592603</v>
          </cell>
          <cell r="BE29">
            <v>1.1624244532610604</v>
          </cell>
          <cell r="BF29">
            <v>1.1703298037330332</v>
          </cell>
          <cell r="BG29">
            <v>1.1075239064432298</v>
          </cell>
          <cell r="BH29">
            <v>1.1018400568398006</v>
          </cell>
          <cell r="BI29">
            <v>1.0593557059299619</v>
          </cell>
          <cell r="BJ29">
            <v>1.0642481001831567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  <cell r="AA30">
            <v>0.85218766263949752</v>
          </cell>
          <cell r="AB30">
            <v>0.77084088000193196</v>
          </cell>
          <cell r="AC30">
            <v>0.81569857877729035</v>
          </cell>
          <cell r="AD30">
            <v>0.69103954122805233</v>
          </cell>
          <cell r="AE30">
            <v>0.79420796526976623</v>
          </cell>
          <cell r="AF30">
            <v>0.77488909074431966</v>
          </cell>
          <cell r="AG30">
            <v>0.83193237748938853</v>
          </cell>
          <cell r="AH30">
            <v>0.8248719885183603</v>
          </cell>
          <cell r="AI30">
            <v>0.88187485551783706</v>
          </cell>
          <cell r="AJ30">
            <v>0.99474995394361165</v>
          </cell>
          <cell r="AK30">
            <v>0.99977115069778322</v>
          </cell>
          <cell r="AL30">
            <v>0.94629172916679849</v>
          </cell>
          <cell r="AM30">
            <v>0.85858417731241155</v>
          </cell>
          <cell r="AN30">
            <v>0.81467815987172021</v>
          </cell>
          <cell r="AO30">
            <v>0.84209054351060053</v>
          </cell>
          <cell r="AP30">
            <v>0.75551510635906793</v>
          </cell>
          <cell r="AQ30">
            <v>0.73202076216886491</v>
          </cell>
          <cell r="AR30">
            <v>0.9677176053506602</v>
          </cell>
          <cell r="AS30">
            <v>0.89822462999024788</v>
          </cell>
          <cell r="AT30">
            <v>0.93655817451935841</v>
          </cell>
          <cell r="AU30">
            <v>0.83512033075775882</v>
          </cell>
          <cell r="AV30">
            <v>0.69799679466358544</v>
          </cell>
          <cell r="AW30">
            <v>0.60302303027215276</v>
          </cell>
          <cell r="AX30">
            <v>0.77120607951398457</v>
          </cell>
          <cell r="AY30">
            <v>0.74502399232300864</v>
          </cell>
          <cell r="AZ30">
            <v>0.69953788263809702</v>
          </cell>
          <cell r="BA30">
            <v>0.78734938565936097</v>
          </cell>
          <cell r="BB30">
            <v>0.69796400330933128</v>
          </cell>
          <cell r="BC30">
            <v>0.64967663759379768</v>
          </cell>
          <cell r="BD30">
            <v>0.63267421852072325</v>
          </cell>
          <cell r="BE30">
            <v>0.60476441087856747</v>
          </cell>
          <cell r="BF30">
            <v>0.70284266281082874</v>
          </cell>
          <cell r="BG30">
            <v>0.62615936801171168</v>
          </cell>
          <cell r="BH30">
            <v>0.5668532959509075</v>
          </cell>
          <cell r="BI30">
            <v>0.57614412386183422</v>
          </cell>
          <cell r="BJ30">
            <v>0.59861700166004983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  <cell r="AA31">
            <v>0.84575907721047072</v>
          </cell>
          <cell r="AB31">
            <v>0.8436596067555775</v>
          </cell>
          <cell r="AC31">
            <v>0.87055740857541719</v>
          </cell>
          <cell r="AD31">
            <v>0.87959648229325893</v>
          </cell>
          <cell r="AE31">
            <v>0.95758797651478622</v>
          </cell>
          <cell r="AF31">
            <v>1.0697029101834969</v>
          </cell>
          <cell r="AG31">
            <v>1.0541899411147579</v>
          </cell>
          <cell r="AH31">
            <v>1.0549086868017419</v>
          </cell>
          <cell r="AI31">
            <v>1.1088697960854919</v>
          </cell>
          <cell r="AJ31">
            <v>1.097734223331807</v>
          </cell>
          <cell r="AK31">
            <v>0.98520917966608035</v>
          </cell>
          <cell r="AL31">
            <v>0.89611555120594788</v>
          </cell>
          <cell r="AM31">
            <v>0.90676102331716035</v>
          </cell>
          <cell r="AN31">
            <v>0.90144994576477855</v>
          </cell>
          <cell r="AO31">
            <v>0.79371865837994926</v>
          </cell>
          <cell r="AP31">
            <v>0.77680083884679263</v>
          </cell>
          <cell r="AQ31">
            <v>0.81416172580890944</v>
          </cell>
          <cell r="AR31">
            <v>0.82420439809768564</v>
          </cell>
          <cell r="AS31">
            <v>0.8892081095708888</v>
          </cell>
          <cell r="AT31">
            <v>0.9015855558001431</v>
          </cell>
          <cell r="AU31">
            <v>0.88970785035196298</v>
          </cell>
          <cell r="AV31">
            <v>0.7666139446762289</v>
          </cell>
          <cell r="AW31">
            <v>0.75711113557789067</v>
          </cell>
          <cell r="AX31">
            <v>0.76131181809566673</v>
          </cell>
          <cell r="AY31">
            <v>0.77473003617614922</v>
          </cell>
          <cell r="AZ31">
            <v>0.77368058398285355</v>
          </cell>
          <cell r="BA31">
            <v>0.76056594430981861</v>
          </cell>
          <cell r="BB31">
            <v>0.77439802808771663</v>
          </cell>
          <cell r="BC31">
            <v>0.78827785243867066</v>
          </cell>
          <cell r="BD31">
            <v>0.77899887821756586</v>
          </cell>
          <cell r="BE31">
            <v>0.79392627672078642</v>
          </cell>
          <cell r="BF31">
            <v>0.80238531091024501</v>
          </cell>
          <cell r="BG31">
            <v>0.72027397841772223</v>
          </cell>
          <cell r="BH31">
            <v>0.72074310835314226</v>
          </cell>
          <cell r="BI31">
            <v>0.72567120614039782</v>
          </cell>
          <cell r="BJ31">
            <v>0.73414556662259889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  <cell r="AA33">
            <v>2.2469574287420699</v>
          </cell>
          <cell r="AB33">
            <v>4.4193286544172441</v>
          </cell>
          <cell r="AC33">
            <v>5.129797735094459</v>
          </cell>
          <cell r="AD33">
            <v>7.4124803274639754</v>
          </cell>
          <cell r="AE33">
            <v>7.2944023464731194</v>
          </cell>
          <cell r="AF33">
            <v>8.8742245033659675</v>
          </cell>
          <cell r="AG33">
            <v>10.023943759855046</v>
          </cell>
          <cell r="AH33">
            <v>12.383739017024498</v>
          </cell>
          <cell r="AI33">
            <v>11.962600737148028</v>
          </cell>
          <cell r="AJ33">
            <v>15.561796413440579</v>
          </cell>
          <cell r="AK33">
            <v>17.431592721466377</v>
          </cell>
          <cell r="AL33">
            <v>1.3566055571156919</v>
          </cell>
          <cell r="AM33">
            <v>2.8929359205813459</v>
          </cell>
          <cell r="AN33">
            <v>4.2778470757178297</v>
          </cell>
          <cell r="AO33">
            <v>4.8160381706720559</v>
          </cell>
          <cell r="AP33">
            <v>7.8719196168969257</v>
          </cell>
          <cell r="AQ33">
            <v>8.7299775206891859</v>
          </cell>
          <cell r="AR33">
            <v>9.9480896444180917</v>
          </cell>
          <cell r="AS33">
            <v>10.787706833862488</v>
          </cell>
          <cell r="AT33">
            <v>9.9036944480825113</v>
          </cell>
          <cell r="AU33">
            <v>14.490961958243865</v>
          </cell>
          <cell r="AV33">
            <v>14.156076547301199</v>
          </cell>
          <cell r="AW33">
            <v>14.485492822026565</v>
          </cell>
          <cell r="AX33">
            <v>1.3152525234151784</v>
          </cell>
          <cell r="AY33">
            <v>2.4752338171547543</v>
          </cell>
          <cell r="AZ33">
            <v>3.5223115846620705</v>
          </cell>
          <cell r="BA33">
            <v>5.0673549825830273</v>
          </cell>
          <cell r="BB33">
            <v>6.8120359901529772</v>
          </cell>
          <cell r="BC33">
            <v>7.6496273443817424</v>
          </cell>
          <cell r="BD33">
            <v>7.4407058792482079</v>
          </cell>
          <cell r="BE33">
            <v>8.4584130864654536</v>
          </cell>
          <cell r="BF33">
            <v>9.4801660608942644</v>
          </cell>
          <cell r="BG33">
            <v>12.065615159484199</v>
          </cell>
          <cell r="BH33">
            <v>12.689154579651015</v>
          </cell>
          <cell r="BI33">
            <v>14.017850188445099</v>
          </cell>
          <cell r="BJ33">
            <v>1.1773698517608353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  <cell r="AA34">
            <v>2.3425909674734746</v>
          </cell>
          <cell r="AB34">
            <v>4.7700850164078865</v>
          </cell>
          <cell r="AC34">
            <v>5.7751157340472705</v>
          </cell>
          <cell r="AD34">
            <v>7.5582585535568398</v>
          </cell>
          <cell r="AE34">
            <v>8.6150415585799518</v>
          </cell>
          <cell r="AF34">
            <v>9.6042347138136304</v>
          </cell>
          <cell r="AG34">
            <v>10.524516462866673</v>
          </cell>
          <cell r="AH34">
            <v>12.288399957796424</v>
          </cell>
          <cell r="AI34">
            <v>12.509679418943918</v>
          </cell>
          <cell r="AJ34">
            <v>12.158690551887236</v>
          </cell>
          <cell r="AK34">
            <v>17.506647059432272</v>
          </cell>
          <cell r="AL34">
            <v>1.3524712431335211</v>
          </cell>
          <cell r="AM34">
            <v>2.5714302841744385</v>
          </cell>
          <cell r="AN34">
            <v>3.9244051310447334</v>
          </cell>
          <cell r="AO34">
            <v>4.6464366331387872</v>
          </cell>
          <cell r="AP34">
            <v>5.6501738598137914</v>
          </cell>
          <cell r="AQ34">
            <v>6.1008078023241286</v>
          </cell>
          <cell r="AR34">
            <v>6.9846760764318105</v>
          </cell>
          <cell r="AS34">
            <v>8.9205473290777793</v>
          </cell>
          <cell r="AT34">
            <v>9.9206913382024879</v>
          </cell>
          <cell r="AU34">
            <v>10.789427717780221</v>
          </cell>
          <cell r="AV34">
            <v>13.589259592339275</v>
          </cell>
          <cell r="AW34">
            <v>13.59707588801877</v>
          </cell>
          <cell r="AX34">
            <v>1.2422813799627108</v>
          </cell>
          <cell r="AY34">
            <v>2.3333467456670212</v>
          </cell>
          <cell r="AZ34">
            <v>3.6217578462304831</v>
          </cell>
          <cell r="BA34">
            <v>4.3753275524688293</v>
          </cell>
          <cell r="BB34">
            <v>5.1066940885097107</v>
          </cell>
          <cell r="BC34">
            <v>5.4236371427164309</v>
          </cell>
          <cell r="BD34">
            <v>6.5666140108425806</v>
          </cell>
          <cell r="BE34">
            <v>6.1883018534415992</v>
          </cell>
          <cell r="BF34">
            <v>7.5253337315242401</v>
          </cell>
          <cell r="BG34">
            <v>9.1134796068741242</v>
          </cell>
          <cell r="BH34">
            <v>9.7312637220125033</v>
          </cell>
          <cell r="BI34">
            <v>9.9689003831407934</v>
          </cell>
          <cell r="BJ34">
            <v>0.93622301586609624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  <cell r="AA35">
            <v>0.793554853880448</v>
          </cell>
          <cell r="AB35">
            <v>1.0871579898973907</v>
          </cell>
          <cell r="AC35">
            <v>1.3034393123234742</v>
          </cell>
          <cell r="AD35">
            <v>1.4996326370364828</v>
          </cell>
          <cell r="AE35">
            <v>1.4620536129026103</v>
          </cell>
          <cell r="AF35">
            <v>1.5024145747589044</v>
          </cell>
          <cell r="AG35">
            <v>1.7084957063940764</v>
          </cell>
          <cell r="AH35">
            <v>1.8742099570840884</v>
          </cell>
          <cell r="AI35">
            <v>1.956109219996589</v>
          </cell>
          <cell r="AJ35">
            <v>2.0769564655525334</v>
          </cell>
          <cell r="AK35">
            <v>2.2061419251314316</v>
          </cell>
          <cell r="AL35">
            <v>8.5664978568686073E-2</v>
          </cell>
          <cell r="AM35">
            <v>0.11976716326285002</v>
          </cell>
          <cell r="AN35">
            <v>0.12063716727550156</v>
          </cell>
          <cell r="AO35" t="str">
            <v>-</v>
          </cell>
          <cell r="AP35" t="str">
            <v>-</v>
          </cell>
          <cell r="AQ35" t="str">
            <v>-</v>
          </cell>
          <cell r="AR35" t="str">
            <v>-</v>
          </cell>
          <cell r="AS35" t="str">
            <v>-</v>
          </cell>
          <cell r="AT35" t="str">
            <v>-</v>
          </cell>
          <cell r="AU35" t="str">
            <v>-</v>
          </cell>
          <cell r="AV35" t="str">
            <v>-</v>
          </cell>
          <cell r="AW35" t="str">
            <v>-</v>
          </cell>
          <cell r="AX35" t="str">
            <v>-</v>
          </cell>
          <cell r="AY35" t="str">
            <v>-</v>
          </cell>
          <cell r="AZ35" t="str">
            <v>-</v>
          </cell>
          <cell r="BA35" t="str">
            <v>-</v>
          </cell>
          <cell r="BB35" t="str">
            <v>-</v>
          </cell>
          <cell r="BC35" t="str">
            <v>-</v>
          </cell>
          <cell r="BD35" t="str">
            <v>-</v>
          </cell>
          <cell r="BE35" t="str">
            <v>-</v>
          </cell>
          <cell r="BF35" t="str">
            <v>-</v>
          </cell>
          <cell r="BG35" t="str">
            <v>-</v>
          </cell>
          <cell r="BH35" t="str">
            <v>-</v>
          </cell>
          <cell r="BI35" t="str">
            <v>-</v>
          </cell>
          <cell r="BJ35" t="str">
            <v>-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  <cell r="AA36">
            <v>2.5298261704811278</v>
          </cell>
          <cell r="AB36">
            <v>4.9758674532956251</v>
          </cell>
          <cell r="AC36">
            <v>4.2984826387895581</v>
          </cell>
          <cell r="AD36">
            <v>5.5130579787832055</v>
          </cell>
          <cell r="AE36">
            <v>6.3028731921418375</v>
          </cell>
          <cell r="AF36">
            <v>7.3747039569981787</v>
          </cell>
          <cell r="AG36">
            <v>10.385565967876785</v>
          </cell>
          <cell r="AH36">
            <v>11.426840262242081</v>
          </cell>
          <cell r="AI36">
            <v>10.579008395989064</v>
          </cell>
          <cell r="AJ36">
            <v>13.751291496925136</v>
          </cell>
          <cell r="AK36">
            <v>11.711413859029088</v>
          </cell>
          <cell r="AL36">
            <v>1.0729609107055653</v>
          </cell>
          <cell r="AM36">
            <v>1.7419339035968688</v>
          </cell>
          <cell r="AN36">
            <v>2.8254438404219293</v>
          </cell>
          <cell r="AO36">
            <v>3.7970848403839264</v>
          </cell>
          <cell r="AP36">
            <v>4.953122472462657</v>
          </cell>
          <cell r="AQ36">
            <v>6.0520339593314745</v>
          </cell>
          <cell r="AR36">
            <v>6.3381033370810886</v>
          </cell>
          <cell r="AS36">
            <v>7.4812152243309713</v>
          </cell>
          <cell r="AT36">
            <v>7.8193517099968979</v>
          </cell>
          <cell r="AU36">
            <v>10.557842009376538</v>
          </cell>
          <cell r="AV36">
            <v>10.607641479578625</v>
          </cell>
          <cell r="AW36">
            <v>9.8281740126860573</v>
          </cell>
          <cell r="AX36">
            <v>1.0886307423957498</v>
          </cell>
          <cell r="AY36">
            <v>1.69425854987915</v>
          </cell>
          <cell r="AZ36">
            <v>2.4074302557504326</v>
          </cell>
          <cell r="BA36">
            <v>3.2093364334615804</v>
          </cell>
          <cell r="BB36">
            <v>4.0109673372614223</v>
          </cell>
          <cell r="BC36">
            <v>4.312624321982363</v>
          </cell>
          <cell r="BD36">
            <v>6.7806524294634603</v>
          </cell>
          <cell r="BE36">
            <v>7.3438052627675594</v>
          </cell>
          <cell r="BF36">
            <v>7.7928145163893197</v>
          </cell>
          <cell r="BG36">
            <v>9.0777075165901078</v>
          </cell>
          <cell r="BH36">
            <v>9.3710815338385718</v>
          </cell>
          <cell r="BI36">
            <v>10.688957940325626</v>
          </cell>
          <cell r="BJ36">
            <v>0.92147277603322875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  <cell r="AA37">
            <v>2.0023370693642186</v>
          </cell>
          <cell r="AB37">
            <v>1.8486337265184056</v>
          </cell>
          <cell r="AC37">
            <v>2.360217857971298</v>
          </cell>
          <cell r="AD37">
            <v>2.8628150668151964</v>
          </cell>
          <cell r="AE37">
            <v>3.2231188941748492</v>
          </cell>
          <cell r="AF37">
            <v>4.5920853869648157</v>
          </cell>
          <cell r="AG37">
            <v>5.5653752285029867</v>
          </cell>
          <cell r="AH37">
            <v>6.4369889260880759</v>
          </cell>
          <cell r="AI37">
            <v>6.4204537359446654</v>
          </cell>
          <cell r="AJ37">
            <v>6.796058155019697</v>
          </cell>
          <cell r="AK37">
            <v>7.0995080045221712</v>
          </cell>
          <cell r="AL37">
            <v>0.89458654870685483</v>
          </cell>
          <cell r="AM37">
            <v>1.7855471843489548</v>
          </cell>
          <cell r="AN37">
            <v>2.7597990482800285</v>
          </cell>
          <cell r="AO37">
            <v>3.1602583885543152</v>
          </cell>
          <cell r="AP37">
            <v>4.3671685904304409</v>
          </cell>
          <cell r="AQ37">
            <v>4.7116624805001068</v>
          </cell>
          <cell r="AR37">
            <v>5.842212502512643</v>
          </cell>
          <cell r="AS37">
            <v>6.8732115286910114</v>
          </cell>
          <cell r="AT37">
            <v>7.9017764651108653</v>
          </cell>
          <cell r="AU37">
            <v>8.5780812429741218</v>
          </cell>
          <cell r="AV37">
            <v>9.0354356115662959</v>
          </cell>
          <cell r="AW37">
            <v>9.2137522864930457</v>
          </cell>
          <cell r="AX37">
            <v>1.1803969552847153</v>
          </cell>
          <cell r="AY37">
            <v>2.1560029465160926</v>
          </cell>
          <cell r="AZ37">
            <v>3.0567019689073751</v>
          </cell>
          <cell r="BA37">
            <v>4.0453759913082452</v>
          </cell>
          <cell r="BB37">
            <v>5.0290965080105741</v>
          </cell>
          <cell r="BC37">
            <v>5.6180980812612829</v>
          </cell>
          <cell r="BD37">
            <v>6.2709366519775172</v>
          </cell>
          <cell r="BE37">
            <v>6.7867060399050283</v>
          </cell>
          <cell r="BF37">
            <v>6.9889183937236998</v>
          </cell>
          <cell r="BG37">
            <v>8.7860370425064804</v>
          </cell>
          <cell r="BH37">
            <v>8.9951091255583062</v>
          </cell>
          <cell r="BI37">
            <v>7.3358000355405713</v>
          </cell>
          <cell r="BJ37">
            <v>0.90407872749529694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  <cell r="AA38">
            <v>2.2689699903272715</v>
          </cell>
          <cell r="AB38">
            <v>4.4686436901439155</v>
          </cell>
          <cell r="AC38">
            <v>5.2226804741750055</v>
          </cell>
          <cell r="AD38">
            <v>7.1152986523986659</v>
          </cell>
          <cell r="AE38">
            <v>7.540536022021854</v>
          </cell>
          <cell r="AF38">
            <v>8.8022781770595575</v>
          </cell>
          <cell r="AG38">
            <v>9.938606257054067</v>
          </cell>
          <cell r="AH38">
            <v>11.861349892006913</v>
          </cell>
          <cell r="AI38">
            <v>11.756063281423218</v>
          </cell>
          <cell r="AJ38">
            <v>13.183507478986561</v>
          </cell>
          <cell r="AK38">
            <v>16.367174023108287</v>
          </cell>
          <cell r="AL38">
            <v>1.29550526819207</v>
          </cell>
          <cell r="AM38">
            <v>2.5388461756553324</v>
          </cell>
          <cell r="AN38">
            <v>3.8382149760927069</v>
          </cell>
          <cell r="AO38">
            <v>4.6411253836173838</v>
          </cell>
          <cell r="AP38">
            <v>6.430467673350071</v>
          </cell>
          <cell r="AQ38">
            <v>7.0614863247258679</v>
          </cell>
          <cell r="AR38">
            <v>8.0361805587483275</v>
          </cell>
          <cell r="AS38">
            <v>9.5544671587275403</v>
          </cell>
          <cell r="AT38">
            <v>9.7412039977856075</v>
          </cell>
          <cell r="AU38">
            <v>12.169102801253162</v>
          </cell>
          <cell r="AV38">
            <v>13.524792650821094</v>
          </cell>
          <cell r="AW38">
            <v>13.605047285339888</v>
          </cell>
          <cell r="AX38">
            <v>1.2616923343134632</v>
          </cell>
          <cell r="AY38">
            <v>2.3408980450767665</v>
          </cell>
          <cell r="AZ38">
            <v>3.4651649712042514</v>
          </cell>
          <cell r="BA38">
            <v>4.5603729800085544</v>
          </cell>
          <cell r="BB38">
            <v>5.667790017628711</v>
          </cell>
          <cell r="BC38">
            <v>6.1573831467863789</v>
          </cell>
          <cell r="BD38">
            <v>6.9406872144524661</v>
          </cell>
          <cell r="BE38">
            <v>7.1334269102025205</v>
          </cell>
          <cell r="BF38">
            <v>8.2952474411960981</v>
          </cell>
          <cell r="BG38">
            <v>10.231560141821134</v>
          </cell>
          <cell r="BH38">
            <v>10.822941282122345</v>
          </cell>
          <cell r="BI38">
            <v>11.374865821989051</v>
          </cell>
          <cell r="BJ38">
            <v>1.0256966204005069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  <cell r="AA40">
            <v>26.702775598908531</v>
          </cell>
          <cell r="AB40">
            <v>20.365084164999239</v>
          </cell>
          <cell r="AC40">
            <v>23.392735190911058</v>
          </cell>
          <cell r="AD40">
            <v>20.23614139578018</v>
          </cell>
          <cell r="AE40">
            <v>24.676456198914078</v>
          </cell>
          <cell r="AF40">
            <v>23.664039592456511</v>
          </cell>
          <cell r="AG40">
            <v>23.942672240558402</v>
          </cell>
          <cell r="AH40">
            <v>21.802785057793816</v>
          </cell>
          <cell r="AI40">
            <v>25.078158720820287</v>
          </cell>
          <cell r="AJ40">
            <v>21.205777998418107</v>
          </cell>
          <cell r="AK40">
            <v>20.652157594106303</v>
          </cell>
          <cell r="AL40">
            <v>22.114018214538092</v>
          </cell>
          <cell r="AM40">
            <v>20.74017594829504</v>
          </cell>
          <cell r="AN40">
            <v>21.038620223444486</v>
          </cell>
          <cell r="AO40">
            <v>24.916746036349327</v>
          </cell>
          <cell r="AP40">
            <v>19.055072625237162</v>
          </cell>
          <cell r="AQ40">
            <v>20.618609792913869</v>
          </cell>
          <cell r="AR40">
            <v>21.109580583427068</v>
          </cell>
          <cell r="AS40">
            <v>22.247545627272956</v>
          </cell>
          <cell r="AT40">
            <v>27.262553526404041</v>
          </cell>
          <cell r="AU40">
            <v>20.702559351439806</v>
          </cell>
          <cell r="AV40">
            <v>23.311543908182188</v>
          </cell>
          <cell r="AW40">
            <v>24.852450960631856</v>
          </cell>
          <cell r="AX40">
            <v>22.809308072720626</v>
          </cell>
          <cell r="AY40">
            <v>24.240134238699575</v>
          </cell>
          <cell r="AZ40">
            <v>25.551402207546207</v>
          </cell>
          <cell r="BA40">
            <v>23.680993420127706</v>
          </cell>
          <cell r="BB40">
            <v>22.019848429578168</v>
          </cell>
          <cell r="BC40">
            <v>23.530558012371767</v>
          </cell>
          <cell r="BD40">
            <v>28.223128747190572</v>
          </cell>
          <cell r="BE40">
            <v>28.374116698560254</v>
          </cell>
          <cell r="BF40">
            <v>28.480513765866558</v>
          </cell>
          <cell r="BG40">
            <v>24.864045142711554</v>
          </cell>
          <cell r="BH40">
            <v>26.006460708517576</v>
          </cell>
          <cell r="BI40">
            <v>25.681541403313588</v>
          </cell>
          <cell r="BJ40">
            <v>25.480523350528294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  <cell r="AA41">
            <v>25.612665989535106</v>
          </cell>
          <cell r="AB41">
            <v>18.867588248516064</v>
          </cell>
          <cell r="AC41">
            <v>20.778804361017119</v>
          </cell>
          <cell r="AD41">
            <v>19.845841331984008</v>
          </cell>
          <cell r="AE41">
            <v>20.893689110615274</v>
          </cell>
          <cell r="AF41">
            <v>21.8653548416471</v>
          </cell>
          <cell r="AG41">
            <v>22.803898007740745</v>
          </cell>
          <cell r="AH41">
            <v>21.971941093005963</v>
          </cell>
          <cell r="AI41">
            <v>23.981429895453417</v>
          </cell>
          <cell r="AJ41">
            <v>27.14108057867945</v>
          </cell>
          <cell r="AK41">
            <v>20.563617851999727</v>
          </cell>
          <cell r="AL41">
            <v>22.181617651620769</v>
          </cell>
          <cell r="AM41">
            <v>23.33331779176082</v>
          </cell>
          <cell r="AN41">
            <v>22.933412070032816</v>
          </cell>
          <cell r="AO41">
            <v>25.826242661774323</v>
          </cell>
          <cell r="AP41">
            <v>26.54785564509044</v>
          </cell>
          <cell r="AQ41">
            <v>29.50428956824836</v>
          </cell>
          <cell r="AR41">
            <v>30.065818042528402</v>
          </cell>
          <cell r="AS41">
            <v>26.904178762404662</v>
          </cell>
          <cell r="AT41">
            <v>27.215845226459869</v>
          </cell>
          <cell r="AU41">
            <v>27.804996506498764</v>
          </cell>
          <cell r="AV41">
            <v>24.283883736096421</v>
          </cell>
          <cell r="AW41">
            <v>26.476280853681075</v>
          </cell>
          <cell r="AX41">
            <v>24.14911829468176</v>
          </cell>
          <cell r="AY41">
            <v>25.714137905743677</v>
          </cell>
          <cell r="AZ41">
            <v>24.849811561441577</v>
          </cell>
          <cell r="BA41">
            <v>27.426518028870461</v>
          </cell>
          <cell r="BB41">
            <v>29.373210417578505</v>
          </cell>
          <cell r="BC41">
            <v>33.188060938355271</v>
          </cell>
          <cell r="BD41">
            <v>31.979951867622312</v>
          </cell>
          <cell r="BE41">
            <v>38.782852821978132</v>
          </cell>
          <cell r="BF41">
            <v>35.878807456597947</v>
          </cell>
          <cell r="BG41">
            <v>32.918271937945164</v>
          </cell>
          <cell r="BH41">
            <v>33.911320197142224</v>
          </cell>
          <cell r="BI41">
            <v>36.112307893940326</v>
          </cell>
          <cell r="BJ41">
            <v>32.043647177640814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  <cell r="AA42">
            <v>75.609139943637999</v>
          </cell>
          <cell r="AB42">
            <v>82.784655805633633</v>
          </cell>
          <cell r="AC42">
            <v>92.064125169043265</v>
          </cell>
          <cell r="AD42">
            <v>100.02449686372813</v>
          </cell>
          <cell r="AE42">
            <v>123.1145003244078</v>
          </cell>
          <cell r="AF42">
            <v>139.77500187236879</v>
          </cell>
          <cell r="AG42">
            <v>140.47445311205385</v>
          </cell>
          <cell r="AH42">
            <v>144.06070087263237</v>
          </cell>
          <cell r="AI42">
            <v>153.36566942848066</v>
          </cell>
          <cell r="AJ42">
            <v>158.88633463109684</v>
          </cell>
          <cell r="AK42">
            <v>163.18079807061952</v>
          </cell>
          <cell r="AL42">
            <v>350.20145339727179</v>
          </cell>
          <cell r="AM42">
            <v>500.97203912494354</v>
          </cell>
          <cell r="AN42">
            <v>746.03873775040802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  <cell r="AT42" t="str">
            <v>-</v>
          </cell>
          <cell r="AU42" t="str">
            <v>-</v>
          </cell>
          <cell r="AV42" t="str">
            <v>-</v>
          </cell>
          <cell r="AW42" t="str">
            <v>-</v>
          </cell>
          <cell r="AX42" t="str">
            <v>-</v>
          </cell>
          <cell r="AY42" t="str">
            <v>-</v>
          </cell>
          <cell r="AZ42" t="str">
            <v>-</v>
          </cell>
          <cell r="BA42" t="str">
            <v>-</v>
          </cell>
          <cell r="BB42" t="str">
            <v>-</v>
          </cell>
          <cell r="BC42" t="str">
            <v>-</v>
          </cell>
          <cell r="BD42" t="str">
            <v>-</v>
          </cell>
          <cell r="BE42" t="str">
            <v>-</v>
          </cell>
          <cell r="BF42" t="str">
            <v>-</v>
          </cell>
          <cell r="BG42" t="str">
            <v>-</v>
          </cell>
          <cell r="BH42" t="str">
            <v>-</v>
          </cell>
          <cell r="BI42" t="str">
            <v>-</v>
          </cell>
          <cell r="BJ42" t="str">
            <v>-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  <cell r="AA43">
            <v>23.717044554325671</v>
          </cell>
          <cell r="AB43">
            <v>18.087298515234973</v>
          </cell>
          <cell r="AC43">
            <v>27.9168278864543</v>
          </cell>
          <cell r="AD43">
            <v>27.208130329350663</v>
          </cell>
          <cell r="AE43">
            <v>28.558404161520588</v>
          </cell>
          <cell r="AF43">
            <v>28.475719327108962</v>
          </cell>
          <cell r="AG43">
            <v>23.108995768004867</v>
          </cell>
          <cell r="AH43">
            <v>23.628579187561236</v>
          </cell>
          <cell r="AI43">
            <v>28.358045364038308</v>
          </cell>
          <cell r="AJ43">
            <v>23.997745962536669</v>
          </cell>
          <cell r="AK43">
            <v>30.739243300026725</v>
          </cell>
          <cell r="AL43">
            <v>27.960012056983874</v>
          </cell>
          <cell r="AM43">
            <v>34.444475692279561</v>
          </cell>
          <cell r="AN43">
            <v>31.853402538894606</v>
          </cell>
          <cell r="AO43">
            <v>31.603191670551855</v>
          </cell>
          <cell r="AP43">
            <v>30.283927125553404</v>
          </cell>
          <cell r="AQ43">
            <v>29.742067081838272</v>
          </cell>
          <cell r="AR43">
            <v>33.132940381611405</v>
          </cell>
          <cell r="AS43">
            <v>32.080349622806459</v>
          </cell>
          <cell r="AT43">
            <v>34.529716786470921</v>
          </cell>
          <cell r="AU43">
            <v>28.414897640404792</v>
          </cell>
          <cell r="AV43">
            <v>31.109648703276953</v>
          </cell>
          <cell r="AW43">
            <v>36.629388077105425</v>
          </cell>
          <cell r="AX43">
            <v>27.557553568603986</v>
          </cell>
          <cell r="AY43">
            <v>35.413721243596349</v>
          </cell>
          <cell r="AZ43">
            <v>37.384260576199175</v>
          </cell>
          <cell r="BA43">
            <v>37.390906964081786</v>
          </cell>
          <cell r="BB43">
            <v>37.397462354409463</v>
          </cell>
          <cell r="BC43">
            <v>41.737927201889981</v>
          </cell>
          <cell r="BD43">
            <v>30.970471084390457</v>
          </cell>
          <cell r="BE43">
            <v>32.680605137608794</v>
          </cell>
          <cell r="BF43">
            <v>34.647302259299806</v>
          </cell>
          <cell r="BG43">
            <v>33.047991406611224</v>
          </cell>
          <cell r="BH43">
            <v>35.214718686246009</v>
          </cell>
          <cell r="BI43">
            <v>33.679616105686826</v>
          </cell>
          <cell r="BJ43">
            <v>32.556577665966969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  <cell r="AA44">
            <v>29.964984875923598</v>
          </cell>
          <cell r="AB44">
            <v>48.684603504178213</v>
          </cell>
          <cell r="AC44">
            <v>50.842764194295526</v>
          </cell>
          <cell r="AD44">
            <v>52.395979656091065</v>
          </cell>
          <cell r="AE44">
            <v>55.846528133142847</v>
          </cell>
          <cell r="AF44">
            <v>45.730856964487238</v>
          </cell>
          <cell r="AG44">
            <v>43.123776950535792</v>
          </cell>
          <cell r="AH44">
            <v>41.945077597653402</v>
          </cell>
          <cell r="AI44">
            <v>46.725669608124647</v>
          </cell>
          <cell r="AJ44">
            <v>48.557559760764519</v>
          </cell>
          <cell r="AK44">
            <v>50.707739151880801</v>
          </cell>
          <cell r="AL44">
            <v>33.535044813009634</v>
          </cell>
          <cell r="AM44">
            <v>33.603144473539729</v>
          </cell>
          <cell r="AN44">
            <v>32.611070018337067</v>
          </cell>
          <cell r="AO44">
            <v>37.97157866414048</v>
          </cell>
          <cell r="AP44">
            <v>34.347197021128871</v>
          </cell>
          <cell r="AQ44">
            <v>38.203076036315402</v>
          </cell>
          <cell r="AR44">
            <v>35.945286123995373</v>
          </cell>
          <cell r="AS44">
            <v>34.918174567763884</v>
          </cell>
          <cell r="AT44">
            <v>34.169531521442728</v>
          </cell>
          <cell r="AU44">
            <v>34.972855992208629</v>
          </cell>
          <cell r="AV44">
            <v>36.522865547020864</v>
          </cell>
          <cell r="AW44">
            <v>39.07202937588675</v>
          </cell>
          <cell r="AX44">
            <v>25.415179076570819</v>
          </cell>
          <cell r="AY44">
            <v>27.829275510478599</v>
          </cell>
          <cell r="AZ44">
            <v>29.443498553498397</v>
          </cell>
          <cell r="BA44">
            <v>29.663497350512745</v>
          </cell>
          <cell r="BB44">
            <v>29.826431002283044</v>
          </cell>
          <cell r="BC44">
            <v>32.039312485550155</v>
          </cell>
          <cell r="BD44">
            <v>33.487820345590201</v>
          </cell>
          <cell r="BE44">
            <v>35.363252598363388</v>
          </cell>
          <cell r="BF44">
            <v>38.632587303132588</v>
          </cell>
          <cell r="BG44">
            <v>34.145087090870717</v>
          </cell>
          <cell r="BH44">
            <v>36.686603285595787</v>
          </cell>
          <cell r="BI44">
            <v>49.074402008760828</v>
          </cell>
          <cell r="BJ44">
            <v>33.182950873220342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  <cell r="AA45">
            <v>26.443716865266129</v>
          </cell>
          <cell r="AB45">
            <v>20.140339270840698</v>
          </cell>
          <cell r="AC45">
            <v>22.976707189607584</v>
          </cell>
          <cell r="AD45">
            <v>21.081335770696416</v>
          </cell>
          <cell r="AE45">
            <v>23.870982046145887</v>
          </cell>
          <cell r="AF45">
            <v>23.857460054750451</v>
          </cell>
          <cell r="AG45">
            <v>24.148255177093528</v>
          </cell>
          <cell r="AH45">
            <v>22.763007790702364</v>
          </cell>
          <cell r="AI45">
            <v>25.51874660916943</v>
          </cell>
          <cell r="AJ45">
            <v>25.031274911171639</v>
          </cell>
          <cell r="AK45">
            <v>21.995244841395806</v>
          </cell>
          <cell r="AL45">
            <v>23.156988039011384</v>
          </cell>
          <cell r="AM45">
            <v>23.632782708669883</v>
          </cell>
          <cell r="AN45">
            <v>23.448399988168397</v>
          </cell>
          <cell r="AO45">
            <v>25.855797911339696</v>
          </cell>
          <cell r="AP45">
            <v>23.326452696690833</v>
          </cell>
          <cell r="AQ45">
            <v>25.49038427925975</v>
          </cell>
          <cell r="AR45">
            <v>26.131817032332641</v>
          </cell>
          <cell r="AS45">
            <v>25.119140189913331</v>
          </cell>
          <cell r="AT45">
            <v>27.717312979111924</v>
          </cell>
          <cell r="AU45">
            <v>24.652598050951326</v>
          </cell>
          <cell r="AV45">
            <v>24.399634694581852</v>
          </cell>
          <cell r="AW45">
            <v>26.4607680112893</v>
          </cell>
          <cell r="AX45">
            <v>23.777587597315623</v>
          </cell>
          <cell r="AY45">
            <v>25.631188904697634</v>
          </cell>
          <cell r="AZ45">
            <v>25.972789390377056</v>
          </cell>
          <cell r="BA45">
            <v>26.313637179688513</v>
          </cell>
          <cell r="BB45">
            <v>26.465341788148493</v>
          </cell>
          <cell r="BC45">
            <v>29.233197887635821</v>
          </cell>
          <cell r="BD45">
            <v>30.256369940244653</v>
          </cell>
          <cell r="BE45">
            <v>33.644418457101196</v>
          </cell>
          <cell r="BF45">
            <v>32.548757817532746</v>
          </cell>
          <cell r="BG45">
            <v>29.321041546123624</v>
          </cell>
          <cell r="BH45">
            <v>30.490787245155232</v>
          </cell>
          <cell r="BI45">
            <v>31.648724972568431</v>
          </cell>
          <cell r="BJ45">
            <v>29.248414592889862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  <cell r="AA48">
            <v>0.79028808246649151</v>
          </cell>
          <cell r="AB48">
            <v>0.80858099667168648</v>
          </cell>
          <cell r="AC48">
            <v>0.78486445509839109</v>
          </cell>
          <cell r="AD48">
            <v>0.78333935379040154</v>
          </cell>
          <cell r="AE48">
            <v>0.79256628974947518</v>
          </cell>
          <cell r="AF48">
            <v>0.79050576526159966</v>
          </cell>
          <cell r="AG48">
            <v>0.79594753544462249</v>
          </cell>
          <cell r="AH48">
            <v>0.80240998580527656</v>
          </cell>
          <cell r="AI48">
            <v>0.80709167288591444</v>
          </cell>
          <cell r="AJ48">
            <v>0.81080799631810807</v>
          </cell>
          <cell r="AK48">
            <v>0.80919677300495407</v>
          </cell>
          <cell r="AL48">
            <v>0.83781072161898518</v>
          </cell>
          <cell r="AM48">
            <v>0.82374637887964253</v>
          </cell>
          <cell r="AN48">
            <v>0.83637012874931649</v>
          </cell>
          <cell r="AO48">
            <v>0.84310337378816302</v>
          </cell>
          <cell r="AP48">
            <v>0.83549389041423539</v>
          </cell>
          <cell r="AQ48">
            <v>0.82142881569989701</v>
          </cell>
          <cell r="AR48">
            <v>0.81758524450784331</v>
          </cell>
          <cell r="AS48">
            <v>0.84549946962283307</v>
          </cell>
          <cell r="AT48">
            <v>0.83758410657067861</v>
          </cell>
          <cell r="AU48">
            <v>0.84301197774050618</v>
          </cell>
          <cell r="AV48">
            <v>0.85079835238407375</v>
          </cell>
          <cell r="AW48">
            <v>0.84402979138057732</v>
          </cell>
          <cell r="AX48">
            <v>0.77552079351848946</v>
          </cell>
          <cell r="AY48">
            <v>0.7722500269751692</v>
          </cell>
          <cell r="AZ48">
            <v>0.78159119174704395</v>
          </cell>
          <cell r="BA48">
            <v>0.80806364895774352</v>
          </cell>
          <cell r="BB48">
            <v>0.8005690712903224</v>
          </cell>
          <cell r="BC48">
            <v>0.8095122006464861</v>
          </cell>
          <cell r="BD48">
            <v>0.80511466748034233</v>
          </cell>
          <cell r="BE48">
            <v>0.80972028978178368</v>
          </cell>
          <cell r="BF48">
            <v>0.81761989128786905</v>
          </cell>
          <cell r="BG48">
            <v>0.83230368891437811</v>
          </cell>
          <cell r="BH48">
            <v>0.83757521497866627</v>
          </cell>
          <cell r="BI48">
            <v>0.82653461167637376</v>
          </cell>
          <cell r="BJ48">
            <v>0.79837943944497625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  <cell r="AA49">
            <v>0.77616238332808207</v>
          </cell>
          <cell r="AB49">
            <v>0.77114459249135647</v>
          </cell>
          <cell r="AC49">
            <v>0.77331600984625182</v>
          </cell>
          <cell r="AD49">
            <v>0.7824137646398921</v>
          </cell>
          <cell r="AE49">
            <v>0.7806642794467813</v>
          </cell>
          <cell r="AF49">
            <v>0.7820900624097249</v>
          </cell>
          <cell r="AG49">
            <v>0.78055677000073931</v>
          </cell>
          <cell r="AH49">
            <v>0.78627819964632861</v>
          </cell>
          <cell r="AI49">
            <v>0.78250747925655828</v>
          </cell>
          <cell r="AJ49">
            <v>0.79310898768129934</v>
          </cell>
          <cell r="AK49">
            <v>0.79519829784425777</v>
          </cell>
          <cell r="AL49">
            <v>0.77595953145510033</v>
          </cell>
          <cell r="AM49">
            <v>0.79144263058176012</v>
          </cell>
          <cell r="AN49">
            <v>0.78539801152009436</v>
          </cell>
          <cell r="AO49">
            <v>0.78953035593701926</v>
          </cell>
          <cell r="AP49">
            <v>0.79479484922657828</v>
          </cell>
          <cell r="AQ49">
            <v>0.7963800568862951</v>
          </cell>
          <cell r="AR49">
            <v>0.79769629955427857</v>
          </cell>
          <cell r="AS49">
            <v>0.79815362545908075</v>
          </cell>
          <cell r="AT49">
            <v>0.79909997796244481</v>
          </cell>
          <cell r="AU49">
            <v>0.81099257119778234</v>
          </cell>
          <cell r="AV49">
            <v>0.81391004986043869</v>
          </cell>
          <cell r="AW49">
            <v>0.80823837435125157</v>
          </cell>
          <cell r="AX49">
            <v>0.75347886883927939</v>
          </cell>
          <cell r="AY49">
            <v>0.78736547022321246</v>
          </cell>
          <cell r="AZ49">
            <v>0.78092913423683563</v>
          </cell>
          <cell r="BA49">
            <v>0.78765595885073636</v>
          </cell>
          <cell r="BB49">
            <v>0.80397070511279167</v>
          </cell>
          <cell r="BC49">
            <v>0.8027547203244364</v>
          </cell>
          <cell r="BD49">
            <v>0.80311433543273802</v>
          </cell>
          <cell r="BE49">
            <v>0.79442998512653251</v>
          </cell>
          <cell r="BF49">
            <v>0.79371060838287499</v>
          </cell>
          <cell r="BG49">
            <v>0.79476994941393797</v>
          </cell>
          <cell r="BH49">
            <v>0.79651678760773181</v>
          </cell>
          <cell r="BI49">
            <v>0.79255797331773126</v>
          </cell>
          <cell r="BJ49">
            <v>0.79808763051055898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  <cell r="AA50">
            <v>0.33200975534144522</v>
          </cell>
          <cell r="AB50">
            <v>0.35846107046673625</v>
          </cell>
          <cell r="AC50">
            <v>0.33710459093909118</v>
          </cell>
          <cell r="AD50">
            <v>0.45254361412112504</v>
          </cell>
          <cell r="AE50">
            <v>0.40581783909716745</v>
          </cell>
          <cell r="AF50">
            <v>0.39186083622941908</v>
          </cell>
          <cell r="AG50">
            <v>0.39707551603633423</v>
          </cell>
          <cell r="AH50">
            <v>0.39034573547938128</v>
          </cell>
          <cell r="AI50">
            <v>0.42635189328433448</v>
          </cell>
          <cell r="AJ50">
            <v>0.42240373284722221</v>
          </cell>
          <cell r="AK50">
            <v>0.4658449390790918</v>
          </cell>
          <cell r="AL50">
            <v>1.8330071369019815E-3</v>
          </cell>
          <cell r="AM50">
            <v>0.67977591966049922</v>
          </cell>
          <cell r="AN50">
            <v>0.67977591966049922</v>
          </cell>
          <cell r="AO50" t="str">
            <v>-</v>
          </cell>
          <cell r="AP50" t="str">
            <v>-</v>
          </cell>
          <cell r="AQ50" t="str">
            <v>-</v>
          </cell>
          <cell r="AR50" t="str">
            <v>-</v>
          </cell>
          <cell r="AS50" t="str">
            <v>-</v>
          </cell>
          <cell r="AT50" t="str">
            <v>-</v>
          </cell>
          <cell r="AU50" t="str">
            <v>-</v>
          </cell>
          <cell r="AV50" t="str">
            <v>-</v>
          </cell>
          <cell r="AW50" t="str">
            <v>-</v>
          </cell>
          <cell r="AX50" t="str">
            <v>-</v>
          </cell>
          <cell r="AY50" t="str">
            <v>-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 t="str">
            <v>-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 t="str">
            <v>-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  <cell r="AA51">
            <v>0.62006877717205755</v>
          </cell>
          <cell r="AB51">
            <v>0.63676484978687176</v>
          </cell>
          <cell r="AC51">
            <v>0.65981807090073596</v>
          </cell>
          <cell r="AD51">
            <v>0.67802250568676403</v>
          </cell>
          <cell r="AE51">
            <v>0.65449351907643571</v>
          </cell>
          <cell r="AF51">
            <v>0.63990989574775214</v>
          </cell>
          <cell r="AG51">
            <v>0.62483406457677471</v>
          </cell>
          <cell r="AH51">
            <v>0.62055961559150552</v>
          </cell>
          <cell r="AI51">
            <v>0.617075992253454</v>
          </cell>
          <cell r="AJ51">
            <v>0.60958538902742287</v>
          </cell>
          <cell r="AK51">
            <v>0.59912827171219107</v>
          </cell>
          <cell r="AL51">
            <v>0.55487749601674974</v>
          </cell>
          <cell r="AM51">
            <v>0.5415091826022167</v>
          </cell>
          <cell r="AN51">
            <v>0.59574143669839175</v>
          </cell>
          <cell r="AO51">
            <v>0.57881501133598579</v>
          </cell>
          <cell r="AP51">
            <v>0.57839076656716593</v>
          </cell>
          <cell r="AQ51">
            <v>0.57046295433807226</v>
          </cell>
          <cell r="AR51">
            <v>0.57229328002466417</v>
          </cell>
          <cell r="AS51">
            <v>0.57264927737156823</v>
          </cell>
          <cell r="AT51">
            <v>0.57482059621855175</v>
          </cell>
          <cell r="AU51">
            <v>0.57946835977212308</v>
          </cell>
          <cell r="AV51">
            <v>0.58084423794113427</v>
          </cell>
          <cell r="AW51">
            <v>0.57603271862317662</v>
          </cell>
          <cell r="AX51">
            <v>0.54990161699621876</v>
          </cell>
          <cell r="AY51">
            <v>0.56987356393570665</v>
          </cell>
          <cell r="AZ51">
            <v>0.59459626363612461</v>
          </cell>
          <cell r="BA51">
            <v>0.61088474690763406</v>
          </cell>
          <cell r="BB51">
            <v>0.6167915871409585</v>
          </cell>
          <cell r="BC51">
            <v>0.60928766296709536</v>
          </cell>
          <cell r="BD51">
            <v>0.61493309613905034</v>
          </cell>
          <cell r="BE51">
            <v>0.60619132823914867</v>
          </cell>
          <cell r="BF51">
            <v>0.60696794861360737</v>
          </cell>
          <cell r="BG51">
            <v>0.60933729088274258</v>
          </cell>
          <cell r="BH51">
            <v>0.61608670739456606</v>
          </cell>
          <cell r="BI51">
            <v>0.62448811710906293</v>
          </cell>
          <cell r="BJ51">
            <v>0.63575769660458292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  <cell r="AA52">
            <v>0.38774274081190857</v>
          </cell>
          <cell r="AB52">
            <v>0.5369715008506446</v>
          </cell>
          <cell r="AC52">
            <v>0.42951495426546088</v>
          </cell>
          <cell r="AD52">
            <v>0.4386812787599903</v>
          </cell>
          <cell r="AE52">
            <v>0.37706812147104413</v>
          </cell>
          <cell r="AF52">
            <v>0.43115686604077125</v>
          </cell>
          <cell r="AG52">
            <v>0.41656364761963244</v>
          </cell>
          <cell r="AH52">
            <v>0.44100819577554207</v>
          </cell>
          <cell r="AI52">
            <v>0.45589885041983014</v>
          </cell>
          <cell r="AJ52">
            <v>0.48225755968106337</v>
          </cell>
          <cell r="AK52">
            <v>0.49942972538842123</v>
          </cell>
          <cell r="AL52">
            <v>0.54307549490656259</v>
          </cell>
          <cell r="AM52">
            <v>0.54545395007569741</v>
          </cell>
          <cell r="AN52">
            <v>0.52352787871288053</v>
          </cell>
          <cell r="AO52">
            <v>0.49028325916094218</v>
          </cell>
          <cell r="AP52">
            <v>0.51701399429340333</v>
          </cell>
          <cell r="AQ52">
            <v>0.5025543443150422</v>
          </cell>
          <cell r="AR52">
            <v>0.51703884562766422</v>
          </cell>
          <cell r="AS52">
            <v>0.51031545659596644</v>
          </cell>
          <cell r="AT52">
            <v>0.4930772428432641</v>
          </cell>
          <cell r="AU52">
            <v>0.52735002855837054</v>
          </cell>
          <cell r="AV52">
            <v>0.56531500464013573</v>
          </cell>
          <cell r="AW52">
            <v>0.62711027299038546</v>
          </cell>
          <cell r="AX52">
            <v>0.49186796942758182</v>
          </cell>
          <cell r="AY52">
            <v>0.52720004684233601</v>
          </cell>
          <cell r="AZ52">
            <v>0.59176282218757803</v>
          </cell>
          <cell r="BA52">
            <v>0.56980548102852313</v>
          </cell>
          <cell r="BB52">
            <v>0.57417454267678869</v>
          </cell>
          <cell r="BC52">
            <v>0.59639849693991875</v>
          </cell>
          <cell r="BD52">
            <v>0.5931295669066895</v>
          </cell>
          <cell r="BE52">
            <v>0.60283682986169063</v>
          </cell>
          <cell r="BF52">
            <v>0.60864233804388257</v>
          </cell>
          <cell r="BG52">
            <v>0.61764409972673318</v>
          </cell>
          <cell r="BH52">
            <v>0.62656794015564266</v>
          </cell>
          <cell r="BI52">
            <v>0.65006849132819633</v>
          </cell>
          <cell r="BJ52">
            <v>0.64375249790579425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  <cell r="AA53">
            <v>0.77010596802542686</v>
          </cell>
          <cell r="AB53">
            <v>0.77839449887542012</v>
          </cell>
          <cell r="AC53">
            <v>0.76872200126320267</v>
          </cell>
          <cell r="AD53">
            <v>0.773817723815034</v>
          </cell>
          <cell r="AE53">
            <v>0.77551426887355734</v>
          </cell>
          <cell r="AF53">
            <v>0.77475289184388929</v>
          </cell>
          <cell r="AG53">
            <v>0.77576885423441488</v>
          </cell>
          <cell r="AH53">
            <v>0.7813725743496448</v>
          </cell>
          <cell r="AI53">
            <v>0.78187983236854519</v>
          </cell>
          <cell r="AJ53">
            <v>0.78841507043468617</v>
          </cell>
          <cell r="AK53">
            <v>0.78845940346140952</v>
          </cell>
          <cell r="AL53">
            <v>0.79002772024968226</v>
          </cell>
          <cell r="AM53">
            <v>0.7908260324256795</v>
          </cell>
          <cell r="AN53">
            <v>0.79652410412196561</v>
          </cell>
          <cell r="AO53">
            <v>0.8003396005842387</v>
          </cell>
          <cell r="AP53">
            <v>0.79936201424734155</v>
          </cell>
          <cell r="AQ53">
            <v>0.79246768230027587</v>
          </cell>
          <cell r="AR53">
            <v>0.79130343283732174</v>
          </cell>
          <cell r="AS53">
            <v>0.80429347299492104</v>
          </cell>
          <cell r="AT53">
            <v>0.80062246649810265</v>
          </cell>
          <cell r="AU53">
            <v>0.80944757738166606</v>
          </cell>
          <cell r="AV53">
            <v>0.81500373252058256</v>
          </cell>
          <cell r="AW53">
            <v>0.81010916558830626</v>
          </cell>
          <cell r="AX53">
            <v>0.74417841863957368</v>
          </cell>
          <cell r="AY53">
            <v>0.76148301300666588</v>
          </cell>
          <cell r="AZ53">
            <v>0.76595425356111102</v>
          </cell>
          <cell r="BA53">
            <v>0.7818064027062851</v>
          </cell>
          <cell r="BB53">
            <v>0.78646007992510836</v>
          </cell>
          <cell r="BC53">
            <v>0.7899555834802432</v>
          </cell>
          <cell r="BD53">
            <v>0.78823868728293855</v>
          </cell>
          <cell r="BE53">
            <v>0.78592845622487295</v>
          </cell>
          <cell r="BF53">
            <v>0.78922533950420648</v>
          </cell>
          <cell r="BG53">
            <v>0.79670175577850577</v>
          </cell>
          <cell r="BH53">
            <v>0.80043230942093957</v>
          </cell>
          <cell r="BI53">
            <v>0.79465603490865677</v>
          </cell>
          <cell r="BJ53">
            <v>0.78257901271206931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  <cell r="AA55">
            <v>0.18277337291558848</v>
          </cell>
          <cell r="AB55">
            <v>0.18017130932805103</v>
          </cell>
          <cell r="AC55">
            <v>0.18543892531586137</v>
          </cell>
          <cell r="AD55">
            <v>0.18236376527278375</v>
          </cell>
          <cell r="AE55">
            <v>0.1823498126142219</v>
          </cell>
          <cell r="AF55">
            <v>0.17979538178521973</v>
          </cell>
          <cell r="AG55">
            <v>0.17778123267295107</v>
          </cell>
          <cell r="AH55">
            <v>0.17936174078541842</v>
          </cell>
          <cell r="AI55">
            <v>0.18089013896605377</v>
          </cell>
          <cell r="AJ55">
            <v>0.18764856182213541</v>
          </cell>
          <cell r="AK55">
            <v>0.19630258637118383</v>
          </cell>
          <cell r="AL55">
            <v>0.22205225338549087</v>
          </cell>
          <cell r="AM55">
            <v>0.21492187937604584</v>
          </cell>
          <cell r="AN55">
            <v>0.21515141162281137</v>
          </cell>
          <cell r="AO55">
            <v>0.21948321549176286</v>
          </cell>
          <cell r="AP55">
            <v>0.21961632296101888</v>
          </cell>
          <cell r="AQ55">
            <v>0.21840595544087596</v>
          </cell>
          <cell r="AR55">
            <v>0.21876481708571183</v>
          </cell>
          <cell r="AS55">
            <v>0.21365969756195588</v>
          </cell>
          <cell r="AT55">
            <v>0.21205985181265244</v>
          </cell>
          <cell r="AU55">
            <v>0.20999802196041051</v>
          </cell>
          <cell r="AV55">
            <v>0.2105451864079658</v>
          </cell>
          <cell r="AW55">
            <v>0.20813269770341727</v>
          </cell>
          <cell r="AX55">
            <v>0.20400329645694079</v>
          </cell>
          <cell r="AY55">
            <v>0.20212713264109888</v>
          </cell>
          <cell r="AZ55">
            <v>0.20735540582115503</v>
          </cell>
          <cell r="BA55">
            <v>0.20245361977035378</v>
          </cell>
          <cell r="BB55">
            <v>0.20358084256786926</v>
          </cell>
          <cell r="BC55">
            <v>0.20400125211682826</v>
          </cell>
          <cell r="BD55">
            <v>0.20365198415603317</v>
          </cell>
          <cell r="BE55">
            <v>0.19985064602157704</v>
          </cell>
          <cell r="BF55">
            <v>0.1984511231779835</v>
          </cell>
          <cell r="BG55">
            <v>0.19717626653495968</v>
          </cell>
          <cell r="BH55">
            <v>0.19900605666548021</v>
          </cell>
          <cell r="BI55">
            <v>0.19662346201859759</v>
          </cell>
          <cell r="BJ55">
            <v>0.19877324476975189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  <cell r="AA56">
            <v>0.14816394186753287</v>
          </cell>
          <cell r="AB56">
            <v>0.14308270499658263</v>
          </cell>
          <cell r="AC56">
            <v>0.1559875272345671</v>
          </cell>
          <cell r="AD56">
            <v>0.15542615787225689</v>
          </cell>
          <cell r="AE56">
            <v>0.15452015927890195</v>
          </cell>
          <cell r="AF56">
            <v>0.15517657117177072</v>
          </cell>
          <cell r="AG56">
            <v>0.1555809460377606</v>
          </cell>
          <cell r="AH56">
            <v>0.15720865591053398</v>
          </cell>
          <cell r="AI56">
            <v>0.15663102731991541</v>
          </cell>
          <cell r="AJ56">
            <v>0.15793667575630072</v>
          </cell>
          <cell r="AK56">
            <v>0.16099173116945811</v>
          </cell>
          <cell r="AL56">
            <v>0.16176560523780445</v>
          </cell>
          <cell r="AM56">
            <v>0.16288094106685205</v>
          </cell>
          <cell r="AN56">
            <v>0.1691345208728755</v>
          </cell>
          <cell r="AO56">
            <v>0.17741588991273796</v>
          </cell>
          <cell r="AP56">
            <v>0.17867825405407239</v>
          </cell>
          <cell r="AQ56">
            <v>0.17866460454663971</v>
          </cell>
          <cell r="AR56">
            <v>0.17985413082021284</v>
          </cell>
          <cell r="AS56">
            <v>0.17665179664114519</v>
          </cell>
          <cell r="AT56">
            <v>0.17539614462579581</v>
          </cell>
          <cell r="AU56">
            <v>0.17284740134326959</v>
          </cell>
          <cell r="AV56">
            <v>0.17253868673026032</v>
          </cell>
          <cell r="AW56">
            <v>0.1737618020931456</v>
          </cell>
          <cell r="AX56">
            <v>0.16441121588847546</v>
          </cell>
          <cell r="AY56">
            <v>0.17097873476049064</v>
          </cell>
          <cell r="AZ56">
            <v>0.17443965639292394</v>
          </cell>
          <cell r="BA56">
            <v>0.1746867501667321</v>
          </cell>
          <cell r="BB56">
            <v>0.17796200876960927</v>
          </cell>
          <cell r="BC56">
            <v>0.17588621262468451</v>
          </cell>
          <cell r="BD56">
            <v>0.17694431903951674</v>
          </cell>
          <cell r="BE56">
            <v>0.17590347659499397</v>
          </cell>
          <cell r="BF56">
            <v>0.17604887633165617</v>
          </cell>
          <cell r="BG56">
            <v>0.17418438052188043</v>
          </cell>
          <cell r="BH56">
            <v>0.1738957016591049</v>
          </cell>
          <cell r="BI56">
            <v>0.17526126284944996</v>
          </cell>
          <cell r="BJ56">
            <v>0.15625363981137694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  <cell r="AA57">
            <v>0.81066293778249021</v>
          </cell>
          <cell r="AB57">
            <v>0.84144778799727049</v>
          </cell>
          <cell r="AC57">
            <v>0.87760174454544249</v>
          </cell>
          <cell r="AD57">
            <v>0.87506124215932035</v>
          </cell>
          <cell r="AE57">
            <v>0.98829865026435204</v>
          </cell>
          <cell r="AF57">
            <v>0.96412727881264781</v>
          </cell>
          <cell r="AG57">
            <v>0.94319033380256434</v>
          </cell>
          <cell r="AH57">
            <v>0.93219701670773314</v>
          </cell>
          <cell r="AI57">
            <v>0.92748367341333449</v>
          </cell>
          <cell r="AJ57">
            <v>0.92486429054196861</v>
          </cell>
          <cell r="AK57">
            <v>0.95507750949685311</v>
          </cell>
          <cell r="AL57">
            <v>0.90847381460611043</v>
          </cell>
          <cell r="AM57">
            <v>0.92263819875299224</v>
          </cell>
          <cell r="AN57">
            <v>0.92263819875299224</v>
          </cell>
          <cell r="AO57" t="str">
            <v>-</v>
          </cell>
          <cell r="AP57" t="str">
            <v>-</v>
          </cell>
          <cell r="AQ57" t="str">
            <v>-</v>
          </cell>
          <cell r="AR57" t="str">
            <v>-</v>
          </cell>
          <cell r="AS57" t="str">
            <v>-</v>
          </cell>
          <cell r="AT57" t="str">
            <v>-</v>
          </cell>
          <cell r="AU57" t="str">
            <v>-</v>
          </cell>
          <cell r="AV57" t="str">
            <v>-</v>
          </cell>
          <cell r="AW57" t="str">
            <v>-</v>
          </cell>
          <cell r="AX57" t="str">
            <v>-</v>
          </cell>
          <cell r="AY57" t="str">
            <v>-</v>
          </cell>
          <cell r="AZ57" t="str">
            <v>-</v>
          </cell>
          <cell r="BA57" t="str">
            <v>-</v>
          </cell>
          <cell r="BB57" t="str">
            <v>-</v>
          </cell>
          <cell r="BC57" t="str">
            <v>-</v>
          </cell>
          <cell r="BD57" t="str">
            <v>-</v>
          </cell>
          <cell r="BE57" t="str">
            <v>-</v>
          </cell>
          <cell r="BF57" t="str">
            <v>-</v>
          </cell>
          <cell r="BG57" t="str">
            <v>-</v>
          </cell>
          <cell r="BH57" t="str">
            <v>-</v>
          </cell>
          <cell r="BI57" t="str">
            <v>-</v>
          </cell>
          <cell r="BJ57" t="str">
            <v>-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  <cell r="AA58">
            <v>0.30398352171614307</v>
          </cell>
          <cell r="AB58">
            <v>0.30961389467677736</v>
          </cell>
          <cell r="AC58">
            <v>0.26106718569064963</v>
          </cell>
          <cell r="AD58">
            <v>0.26506746194483399</v>
          </cell>
          <cell r="AE58">
            <v>0.29935578852917194</v>
          </cell>
          <cell r="AF58">
            <v>0.2934941237357791</v>
          </cell>
          <cell r="AG58">
            <v>0.28890650204356638</v>
          </cell>
          <cell r="AH58">
            <v>0.28340193210537606</v>
          </cell>
          <cell r="AI58">
            <v>0.2779891859196631</v>
          </cell>
          <cell r="AJ58">
            <v>0.27751073939709325</v>
          </cell>
          <cell r="AK58">
            <v>0.31551013222133084</v>
          </cell>
          <cell r="AL58">
            <v>0.34137159935983891</v>
          </cell>
          <cell r="AM58">
            <v>0.31637753788490763</v>
          </cell>
          <cell r="AN58">
            <v>0.3389173441404793</v>
          </cell>
          <cell r="AO58">
            <v>0.34048772781293007</v>
          </cell>
          <cell r="AP58">
            <v>0.34217594821019298</v>
          </cell>
          <cell r="AQ58">
            <v>0.31024202678328022</v>
          </cell>
          <cell r="AR58">
            <v>0.30398538483692394</v>
          </cell>
          <cell r="AS58">
            <v>0.29515708878478436</v>
          </cell>
          <cell r="AT58">
            <v>0.29812123216027109</v>
          </cell>
          <cell r="AU58">
            <v>0.33533297251256144</v>
          </cell>
          <cell r="AV58">
            <v>0.32901321121965726</v>
          </cell>
          <cell r="AW58">
            <v>0.34454339568021186</v>
          </cell>
          <cell r="AX58">
            <v>0.19924032194024904</v>
          </cell>
          <cell r="AY58">
            <v>0.22539239833419311</v>
          </cell>
          <cell r="AZ58">
            <v>0.25751735399628251</v>
          </cell>
          <cell r="BA58">
            <v>0.26623981303889982</v>
          </cell>
          <cell r="BB58">
            <v>0.27594754239186792</v>
          </cell>
          <cell r="BC58">
            <v>0.2738849640816769</v>
          </cell>
          <cell r="BD58">
            <v>0.29217122355809305</v>
          </cell>
          <cell r="BE58">
            <v>0.31827580373250214</v>
          </cell>
          <cell r="BF58">
            <v>0.31327251829768366</v>
          </cell>
          <cell r="BG58">
            <v>0.31222634182559372</v>
          </cell>
          <cell r="BH58">
            <v>0.31170006135372136</v>
          </cell>
          <cell r="BI58">
            <v>0.32632347757489732</v>
          </cell>
          <cell r="BJ58">
            <v>0.31986637188746481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  <cell r="AA59">
            <v>1.553796745190642</v>
          </cell>
          <cell r="AB59">
            <v>1.7112922637373127</v>
          </cell>
          <cell r="AC59">
            <v>1.5415383007236971</v>
          </cell>
          <cell r="AD59">
            <v>1.4807479615726165</v>
          </cell>
          <cell r="AE59">
            <v>1.4106443902843981</v>
          </cell>
          <cell r="AF59">
            <v>1.3108536029005691</v>
          </cell>
          <cell r="AG59">
            <v>1.2836986213019832</v>
          </cell>
          <cell r="AH59">
            <v>1.2057572870675486</v>
          </cell>
          <cell r="AI59">
            <v>1.1485734383296411</v>
          </cell>
          <cell r="AJ59">
            <v>1.095679959411628</v>
          </cell>
          <cell r="AK59">
            <v>1.0269046941026931</v>
          </cell>
          <cell r="AL59">
            <v>0.76728780231456883</v>
          </cell>
          <cell r="AM59">
            <v>0.78600268297554865</v>
          </cell>
          <cell r="AN59">
            <v>0.75393998455036693</v>
          </cell>
          <cell r="AO59">
            <v>0.73451969042733445</v>
          </cell>
          <cell r="AP59">
            <v>0.70183470752761457</v>
          </cell>
          <cell r="AQ59">
            <v>0.67301477232397933</v>
          </cell>
          <cell r="AR59">
            <v>0.65135649609351254</v>
          </cell>
          <cell r="AS59">
            <v>0.64559491310208061</v>
          </cell>
          <cell r="AT59">
            <v>0.62878926950085212</v>
          </cell>
          <cell r="AU59">
            <v>0.61469982733983353</v>
          </cell>
          <cell r="AV59">
            <v>0.60771374910508968</v>
          </cell>
          <cell r="AW59">
            <v>0.59579305838598995</v>
          </cell>
          <cell r="AX59">
            <v>0.44001923871078646</v>
          </cell>
          <cell r="AY59">
            <v>0.46356330915783495</v>
          </cell>
          <cell r="AZ59">
            <v>0.48349556392053156</v>
          </cell>
          <cell r="BA59">
            <v>0.54299189435946915</v>
          </cell>
          <cell r="BB59">
            <v>0.54401237961424664</v>
          </cell>
          <cell r="BC59">
            <v>0.53827553743828549</v>
          </cell>
          <cell r="BD59">
            <v>0.52881504609584118</v>
          </cell>
          <cell r="BE59">
            <v>0.5264337197275043</v>
          </cell>
          <cell r="BF59">
            <v>0.5183465820996136</v>
          </cell>
          <cell r="BG59">
            <v>0.52344661836276485</v>
          </cell>
          <cell r="BH59">
            <v>0.52749296055728712</v>
          </cell>
          <cell r="BI59">
            <v>0.52897623400881444</v>
          </cell>
          <cell r="BJ59">
            <v>0.34745357046793779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  <cell r="AA60">
            <v>0.18387773773933713</v>
          </cell>
          <cell r="AB60">
            <v>0.1808365553699989</v>
          </cell>
          <cell r="AC60">
            <v>0.1871863633070403</v>
          </cell>
          <cell r="AD60">
            <v>0.18598406644876828</v>
          </cell>
          <cell r="AE60">
            <v>0.18766893806065707</v>
          </cell>
          <cell r="AF60">
            <v>0.18614576242190042</v>
          </cell>
          <cell r="AG60">
            <v>0.1851913821820324</v>
          </cell>
          <cell r="AH60">
            <v>0.18613540722827771</v>
          </cell>
          <cell r="AI60">
            <v>0.1861307471130339</v>
          </cell>
          <cell r="AJ60">
            <v>0.18978805914136865</v>
          </cell>
          <cell r="AK60">
            <v>0.19683090026138042</v>
          </cell>
          <cell r="AL60">
            <v>0.20814315226082686</v>
          </cell>
          <cell r="AM60">
            <v>0.20518276184764972</v>
          </cell>
          <cell r="AN60">
            <v>0.20863341934464386</v>
          </cell>
          <cell r="AO60">
            <v>0.21358362479634271</v>
          </cell>
          <cell r="AP60">
            <v>0.21399115787815415</v>
          </cell>
          <cell r="AQ60">
            <v>0.21195934237894742</v>
          </cell>
          <cell r="AR60">
            <v>0.21227502228395115</v>
          </cell>
          <cell r="AS60">
            <v>0.20812763859394792</v>
          </cell>
          <cell r="AT60">
            <v>0.20684853952832</v>
          </cell>
          <cell r="AU60">
            <v>0.20642526625635418</v>
          </cell>
          <cell r="AV60">
            <v>0.20636993053869016</v>
          </cell>
          <cell r="AW60">
            <v>0.20650480258610118</v>
          </cell>
          <cell r="AX60">
            <v>0.19231557352914264</v>
          </cell>
          <cell r="AY60">
            <v>0.19621778716410135</v>
          </cell>
          <cell r="AZ60">
            <v>0.20242449223212231</v>
          </cell>
          <cell r="BA60">
            <v>0.20182517275239073</v>
          </cell>
          <cell r="BB60">
            <v>0.20434180461134743</v>
          </cell>
          <cell r="BC60">
            <v>0.203426166984742</v>
          </cell>
          <cell r="BD60">
            <v>0.20479251854980612</v>
          </cell>
          <cell r="BE60">
            <v>0.20403643647277392</v>
          </cell>
          <cell r="BF60">
            <v>0.20315845074353242</v>
          </cell>
          <cell r="BG60">
            <v>0.20185551628417667</v>
          </cell>
          <cell r="BH60">
            <v>0.20277612022640376</v>
          </cell>
          <cell r="BI60">
            <v>0.20340720148608724</v>
          </cell>
          <cell r="BJ60">
            <v>0.19212364684199587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  <cell r="AA62">
            <v>0.97306145538208</v>
          </cell>
          <cell r="AB62">
            <v>0.98875230599973751</v>
          </cell>
          <cell r="AC62">
            <v>0.97030338041425246</v>
          </cell>
          <cell r="AD62">
            <v>0.96570311906318529</v>
          </cell>
          <cell r="AE62">
            <v>0.97491610236369708</v>
          </cell>
          <cell r="AF62">
            <v>0.97030114704681936</v>
          </cell>
          <cell r="AG62">
            <v>0.97372876811757358</v>
          </cell>
          <cell r="AH62">
            <v>0.981771726590695</v>
          </cell>
          <cell r="AI62">
            <v>0.98798181185196821</v>
          </cell>
          <cell r="AJ62">
            <v>0.99845655814024348</v>
          </cell>
          <cell r="AK62">
            <v>1.0054993593761379</v>
          </cell>
          <cell r="AL62">
            <v>1.0598629750044761</v>
          </cell>
          <cell r="AM62">
            <v>1.0386682582556883</v>
          </cell>
          <cell r="AN62">
            <v>1.0515215403721279</v>
          </cell>
          <cell r="AO62">
            <v>1.0625865892799258</v>
          </cell>
          <cell r="AP62">
            <v>1.0551102133752543</v>
          </cell>
          <cell r="AQ62">
            <v>1.0398347711407729</v>
          </cell>
          <cell r="AR62">
            <v>1.0363500615935552</v>
          </cell>
          <cell r="AS62">
            <v>1.0591591671847889</v>
          </cell>
          <cell r="AT62">
            <v>1.049643958383331</v>
          </cell>
          <cell r="AU62">
            <v>1.0530099997009166</v>
          </cell>
          <cell r="AV62">
            <v>1.0613435387920396</v>
          </cell>
          <cell r="AW62">
            <v>1.0521624890839947</v>
          </cell>
          <cell r="AX62">
            <v>0.97952408997543028</v>
          </cell>
          <cell r="AY62">
            <v>0.97437715961626803</v>
          </cell>
          <cell r="AZ62">
            <v>0.98894659756819903</v>
          </cell>
          <cell r="BA62">
            <v>1.0105172687280972</v>
          </cell>
          <cell r="BB62">
            <v>1.0041499138581917</v>
          </cell>
          <cell r="BC62">
            <v>1.0135134527633143</v>
          </cell>
          <cell r="BD62">
            <v>1.0087666516363756</v>
          </cell>
          <cell r="BE62">
            <v>1.0095709358033607</v>
          </cell>
          <cell r="BF62">
            <v>1.0160710144658525</v>
          </cell>
          <cell r="BG62">
            <v>1.0294799554493377</v>
          </cell>
          <cell r="BH62">
            <v>1.0365812716441465</v>
          </cell>
          <cell r="BI62">
            <v>1.0231580736949715</v>
          </cell>
          <cell r="BJ62">
            <v>0.99715268421472814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  <cell r="AA63">
            <v>0.92432632519561497</v>
          </cell>
          <cell r="AB63">
            <v>0.91422729748793907</v>
          </cell>
          <cell r="AC63">
            <v>0.92930353708081892</v>
          </cell>
          <cell r="AD63">
            <v>0.93783992251214898</v>
          </cell>
          <cell r="AE63">
            <v>0.93518443872568324</v>
          </cell>
          <cell r="AF63">
            <v>0.93726663358149565</v>
          </cell>
          <cell r="AG63">
            <v>0.93613771603849993</v>
          </cell>
          <cell r="AH63">
            <v>0.94348685555686262</v>
          </cell>
          <cell r="AI63">
            <v>0.93913850657647369</v>
          </cell>
          <cell r="AJ63">
            <v>0.95104566343760011</v>
          </cell>
          <cell r="AK63">
            <v>0.95619002901371586</v>
          </cell>
          <cell r="AL63">
            <v>0.9377251366929048</v>
          </cell>
          <cell r="AM63">
            <v>0.95432357164861215</v>
          </cell>
          <cell r="AN63">
            <v>0.95453253239296987</v>
          </cell>
          <cell r="AO63">
            <v>0.96694624584975719</v>
          </cell>
          <cell r="AP63">
            <v>0.97347310328065073</v>
          </cell>
          <cell r="AQ63">
            <v>0.97504466143293478</v>
          </cell>
          <cell r="AR63">
            <v>0.97755043037449141</v>
          </cell>
          <cell r="AS63">
            <v>0.97480542210022592</v>
          </cell>
          <cell r="AT63">
            <v>0.97449612258824059</v>
          </cell>
          <cell r="AU63">
            <v>0.98383997254105193</v>
          </cell>
          <cell r="AV63">
            <v>0.98644873659069898</v>
          </cell>
          <cell r="AW63">
            <v>0.98200017644439719</v>
          </cell>
          <cell r="AX63">
            <v>0.91789008472775491</v>
          </cell>
          <cell r="AY63">
            <v>0.9583442049837031</v>
          </cell>
          <cell r="AZ63">
            <v>0.95536879062975955</v>
          </cell>
          <cell r="BA63">
            <v>0.96234270901746843</v>
          </cell>
          <cell r="BB63">
            <v>0.981932713882401</v>
          </cell>
          <cell r="BC63">
            <v>0.97864093294912091</v>
          </cell>
          <cell r="BD63">
            <v>0.98005865447225471</v>
          </cell>
          <cell r="BE63">
            <v>0.97033346172152646</v>
          </cell>
          <cell r="BF63">
            <v>0.96975948471453122</v>
          </cell>
          <cell r="BG63">
            <v>0.96895432993581843</v>
          </cell>
          <cell r="BH63">
            <v>0.97041248926683665</v>
          </cell>
          <cell r="BI63">
            <v>0.96781923616718124</v>
          </cell>
          <cell r="BJ63">
            <v>0.95434127032193594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  <cell r="AA64">
            <v>1.1426726931239355</v>
          </cell>
          <cell r="AB64">
            <v>1.1999088584640067</v>
          </cell>
          <cell r="AC64">
            <v>1.2147063354845336</v>
          </cell>
          <cell r="AD64">
            <v>1.3276048562804454</v>
          </cell>
          <cell r="AE64">
            <v>1.3941164893615194</v>
          </cell>
          <cell r="AF64">
            <v>1.355988115042067</v>
          </cell>
          <cell r="AG64">
            <v>1.3402658498388986</v>
          </cell>
          <cell r="AH64">
            <v>1.3225427521871145</v>
          </cell>
          <cell r="AI64">
            <v>1.3538355666976689</v>
          </cell>
          <cell r="AJ64">
            <v>1.3472680233891907</v>
          </cell>
          <cell r="AK64">
            <v>1.4209224485759449</v>
          </cell>
          <cell r="AL64">
            <v>0.91030682174301236</v>
          </cell>
          <cell r="AM64">
            <v>1.6024141184134915</v>
          </cell>
          <cell r="AN64">
            <v>1.6024141184134915</v>
          </cell>
          <cell r="AO64" t="str">
            <v>-</v>
          </cell>
          <cell r="AP64" t="str">
            <v>-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 t="str">
            <v>-</v>
          </cell>
          <cell r="AW64" t="str">
            <v>-</v>
          </cell>
          <cell r="AX64" t="str">
            <v>-</v>
          </cell>
          <cell r="AY64" t="str">
            <v>-</v>
          </cell>
          <cell r="AZ64" t="str">
            <v>-</v>
          </cell>
          <cell r="BA64" t="str">
            <v>-</v>
          </cell>
          <cell r="BB64" t="str">
            <v>-</v>
          </cell>
          <cell r="BC64" t="str">
            <v>-</v>
          </cell>
          <cell r="BD64" t="str">
            <v>-</v>
          </cell>
          <cell r="BE64" t="str">
            <v>-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 t="str">
            <v>-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  <cell r="AA65">
            <v>0.92405229888820062</v>
          </cell>
          <cell r="AB65">
            <v>0.94637874446364911</v>
          </cell>
          <cell r="AC65">
            <v>0.92088525659138565</v>
          </cell>
          <cell r="AD65">
            <v>0.94308996763159803</v>
          </cell>
          <cell r="AE65">
            <v>0.9538493076056076</v>
          </cell>
          <cell r="AF65">
            <v>0.93340401948353124</v>
          </cell>
          <cell r="AG65">
            <v>0.91374056662034109</v>
          </cell>
          <cell r="AH65">
            <v>0.90396154769688164</v>
          </cell>
          <cell r="AI65">
            <v>0.89506517817311715</v>
          </cell>
          <cell r="AJ65">
            <v>0.88709612842451613</v>
          </cell>
          <cell r="AK65">
            <v>0.91463840393352192</v>
          </cell>
          <cell r="AL65">
            <v>0.8962490953765887</v>
          </cell>
          <cell r="AM65">
            <v>0.85788672048712433</v>
          </cell>
          <cell r="AN65">
            <v>0.93465878083887111</v>
          </cell>
          <cell r="AO65">
            <v>0.91930273914891592</v>
          </cell>
          <cell r="AP65">
            <v>0.92056671477735885</v>
          </cell>
          <cell r="AQ65">
            <v>0.88070498112135254</v>
          </cell>
          <cell r="AR65">
            <v>0.87627866486158812</v>
          </cell>
          <cell r="AS65">
            <v>0.86780636615635265</v>
          </cell>
          <cell r="AT65">
            <v>0.87294182837882284</v>
          </cell>
          <cell r="AU65">
            <v>0.91480133228468452</v>
          </cell>
          <cell r="AV65">
            <v>0.90985744916079159</v>
          </cell>
          <cell r="AW65">
            <v>0.92057611430338848</v>
          </cell>
          <cell r="AX65">
            <v>0.74914193893646774</v>
          </cell>
          <cell r="AY65">
            <v>0.79526596226989976</v>
          </cell>
          <cell r="AZ65">
            <v>0.85211361763240712</v>
          </cell>
          <cell r="BA65">
            <v>0.87712455994653382</v>
          </cell>
          <cell r="BB65">
            <v>0.89273912953282641</v>
          </cell>
          <cell r="BC65">
            <v>0.88317262704877231</v>
          </cell>
          <cell r="BD65">
            <v>0.90710431969714334</v>
          </cell>
          <cell r="BE65">
            <v>0.92446713197165087</v>
          </cell>
          <cell r="BF65">
            <v>0.92024046691129102</v>
          </cell>
          <cell r="BG65">
            <v>0.9215636327083363</v>
          </cell>
          <cell r="BH65">
            <v>0.92778676874828747</v>
          </cell>
          <cell r="BI65">
            <v>0.95081159468396026</v>
          </cell>
          <cell r="BJ65">
            <v>0.95562406849204773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  <cell r="AA66">
            <v>1.9415394860025506</v>
          </cell>
          <cell r="AB66">
            <v>2.2482637645879571</v>
          </cell>
          <cell r="AC66">
            <v>1.971053254989158</v>
          </cell>
          <cell r="AD66">
            <v>1.9194292403326068</v>
          </cell>
          <cell r="AE66">
            <v>1.7877125117554422</v>
          </cell>
          <cell r="AF66">
            <v>1.7420104689413403</v>
          </cell>
          <cell r="AG66">
            <v>1.7002622689216156</v>
          </cell>
          <cell r="AH66">
            <v>1.6467654828430907</v>
          </cell>
          <cell r="AI66">
            <v>1.6044722887494713</v>
          </cell>
          <cell r="AJ66">
            <v>1.5779375190926914</v>
          </cell>
          <cell r="AK66">
            <v>1.5263344194911144</v>
          </cell>
          <cell r="AL66">
            <v>1.3103632972211314</v>
          </cell>
          <cell r="AM66">
            <v>1.3314566330512461</v>
          </cell>
          <cell r="AN66">
            <v>1.2774678632632475</v>
          </cell>
          <cell r="AO66">
            <v>1.2248029495882766</v>
          </cell>
          <cell r="AP66">
            <v>1.2188487018210179</v>
          </cell>
          <cell r="AQ66">
            <v>1.1755691166390214</v>
          </cell>
          <cell r="AR66">
            <v>1.1683953417211768</v>
          </cell>
          <cell r="AS66">
            <v>1.1559103696980471</v>
          </cell>
          <cell r="AT66">
            <v>1.1218665123441163</v>
          </cell>
          <cell r="AU66">
            <v>1.142049855898204</v>
          </cell>
          <cell r="AV66">
            <v>1.1730287537452253</v>
          </cell>
          <cell r="AW66">
            <v>1.2229033313763753</v>
          </cell>
          <cell r="AX66">
            <v>0.93188720813836823</v>
          </cell>
          <cell r="AY66">
            <v>0.99076335600017096</v>
          </cell>
          <cell r="AZ66">
            <v>1.0752583861081095</v>
          </cell>
          <cell r="BA66">
            <v>1.1127973753879923</v>
          </cell>
          <cell r="BB66">
            <v>1.1181869222910352</v>
          </cell>
          <cell r="BC66">
            <v>1.1346740343782042</v>
          </cell>
          <cell r="BD66">
            <v>1.1219446130025306</v>
          </cell>
          <cell r="BE66">
            <v>1.129270549589195</v>
          </cell>
          <cell r="BF66">
            <v>1.1269889201434962</v>
          </cell>
          <cell r="BG66">
            <v>1.141090718089498</v>
          </cell>
          <cell r="BH66">
            <v>1.1540609007129299</v>
          </cell>
          <cell r="BI66">
            <v>1.1790447253370107</v>
          </cell>
          <cell r="BJ66">
            <v>0.99120606837373204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  <cell r="AA67">
            <v>0.95398370576476399</v>
          </cell>
          <cell r="AB67">
            <v>0.95923105424541899</v>
          </cell>
          <cell r="AC67">
            <v>0.95590836457024297</v>
          </cell>
          <cell r="AD67">
            <v>0.9598017902638023</v>
          </cell>
          <cell r="AE67">
            <v>0.96318320693421444</v>
          </cell>
          <cell r="AF67">
            <v>0.96089865426578969</v>
          </cell>
          <cell r="AG67">
            <v>0.96096023641644734</v>
          </cell>
          <cell r="AH67">
            <v>0.9675079815779225</v>
          </cell>
          <cell r="AI67">
            <v>0.96801057948157909</v>
          </cell>
          <cell r="AJ67">
            <v>0.97820312957605482</v>
          </cell>
          <cell r="AK67">
            <v>0.98529030372278992</v>
          </cell>
          <cell r="AL67">
            <v>0.99817087251050918</v>
          </cell>
          <cell r="AM67">
            <v>0.99600879427332922</v>
          </cell>
          <cell r="AN67">
            <v>1.0051575234666095</v>
          </cell>
          <cell r="AO67">
            <v>1.0139232253805814</v>
          </cell>
          <cell r="AP67">
            <v>1.0133531721254956</v>
          </cell>
          <cell r="AQ67">
            <v>1.0044270246792233</v>
          </cell>
          <cell r="AR67">
            <v>1.003578455121273</v>
          </cell>
          <cell r="AS67">
            <v>1.012421111588869</v>
          </cell>
          <cell r="AT67">
            <v>1.0074710060264227</v>
          </cell>
          <cell r="AU67">
            <v>1.0158728436380202</v>
          </cell>
          <cell r="AV67">
            <v>1.0213736630592727</v>
          </cell>
          <cell r="AW67">
            <v>1.0166139681744075</v>
          </cell>
          <cell r="AX67">
            <v>0.93649399216871632</v>
          </cell>
          <cell r="AY67">
            <v>0.9577008001707672</v>
          </cell>
          <cell r="AZ67">
            <v>0.96837874579323335</v>
          </cell>
          <cell r="BA67">
            <v>0.98363157545867586</v>
          </cell>
          <cell r="BB67">
            <v>0.99080188453645579</v>
          </cell>
          <cell r="BC67">
            <v>0.99338175046498522</v>
          </cell>
          <cell r="BD67">
            <v>0.99303120583274462</v>
          </cell>
          <cell r="BE67">
            <v>0.98996489269764687</v>
          </cell>
          <cell r="BF67">
            <v>0.99238379024773893</v>
          </cell>
          <cell r="BG67">
            <v>0.99855727206268241</v>
          </cell>
          <cell r="BH67">
            <v>1.0032084296473434</v>
          </cell>
          <cell r="BI67">
            <v>0.99806323639474404</v>
          </cell>
          <cell r="BJ67">
            <v>0.97470265955406521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  <cell r="AA69">
            <v>0.45962117054645685</v>
          </cell>
          <cell r="AB69">
            <v>0.46612187734810956</v>
          </cell>
          <cell r="AC69">
            <v>0.46770294384315952</v>
          </cell>
          <cell r="AD69">
            <v>0.46765721013813555</v>
          </cell>
          <cell r="AE69">
            <v>0.46693439354276861</v>
          </cell>
          <cell r="AF69">
            <v>0.46676140351360734</v>
          </cell>
          <cell r="AG69">
            <v>0.46646557160085983</v>
          </cell>
          <cell r="AH69">
            <v>0.46694857095878484</v>
          </cell>
          <cell r="AI69">
            <v>0.46809150998880583</v>
          </cell>
          <cell r="AJ69">
            <v>0.46528564449523341</v>
          </cell>
          <cell r="AK69">
            <v>0.46890679761828907</v>
          </cell>
          <cell r="AL69">
            <v>0.47359506707500115</v>
          </cell>
          <cell r="AM69">
            <v>0.46599132111185027</v>
          </cell>
          <cell r="AN69">
            <v>0.47001363903299387</v>
          </cell>
          <cell r="AO69">
            <v>0.47202413435334545</v>
          </cell>
          <cell r="AP69">
            <v>0.46747801449142856</v>
          </cell>
          <cell r="AQ69">
            <v>0.46710592131955397</v>
          </cell>
          <cell r="AR69">
            <v>0.46488697473405405</v>
          </cell>
          <cell r="AS69">
            <v>0.46556111487111607</v>
          </cell>
          <cell r="AT69">
            <v>0.46466796743775601</v>
          </cell>
          <cell r="AU69">
            <v>0.46561050483046246</v>
          </cell>
          <cell r="AV69">
            <v>0.46537631468840085</v>
          </cell>
          <cell r="AW69">
            <v>0.46515673498471594</v>
          </cell>
          <cell r="AX69">
            <v>0.45360643855230004</v>
          </cell>
          <cell r="AY69">
            <v>0.45508127362973533</v>
          </cell>
          <cell r="AZ69">
            <v>0.45745688926297579</v>
          </cell>
          <cell r="BA69">
            <v>0.45521906882399027</v>
          </cell>
          <cell r="BB69">
            <v>0.45487337923048815</v>
          </cell>
          <cell r="BC69">
            <v>0.45334821205661313</v>
          </cell>
          <cell r="BD69">
            <v>0.45502412585034524</v>
          </cell>
          <cell r="BE69">
            <v>0.45219132312733046</v>
          </cell>
          <cell r="BF69">
            <v>0.45074474394046415</v>
          </cell>
          <cell r="BG69">
            <v>0.45100900125473231</v>
          </cell>
          <cell r="BH69">
            <v>0.45098326036180658</v>
          </cell>
          <cell r="BI69">
            <v>0.45061851547383447</v>
          </cell>
          <cell r="BJ69">
            <v>0.44064472159922385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  <cell r="AA70">
            <v>0.48079964602694536</v>
          </cell>
          <cell r="AB70">
            <v>0.47462838796220108</v>
          </cell>
          <cell r="AC70">
            <v>0.47320255942000683</v>
          </cell>
          <cell r="AD70">
            <v>0.47293974757595225</v>
          </cell>
          <cell r="AE70">
            <v>0.47409238802610837</v>
          </cell>
          <cell r="AF70">
            <v>0.47401546081643392</v>
          </cell>
          <cell r="AG70">
            <v>0.47440429187281036</v>
          </cell>
          <cell r="AH70">
            <v>0.47360702023846579</v>
          </cell>
          <cell r="AI70">
            <v>0.47230947279604585</v>
          </cell>
          <cell r="AJ70">
            <v>0.47492063237635335</v>
          </cell>
          <cell r="AK70">
            <v>0.47091531397012948</v>
          </cell>
          <cell r="AL70">
            <v>0.46210564831957368</v>
          </cell>
          <cell r="AM70">
            <v>0.46826124969631494</v>
          </cell>
          <cell r="AN70">
            <v>0.46618536316751857</v>
          </cell>
          <cell r="AO70">
            <v>0.46452236960208199</v>
          </cell>
          <cell r="AP70">
            <v>0.46835002309881008</v>
          </cell>
          <cell r="AQ70">
            <v>0.46779886064761633</v>
          </cell>
          <cell r="AR70">
            <v>0.46904380329453993</v>
          </cell>
          <cell r="AS70">
            <v>0.46758321823310262</v>
          </cell>
          <cell r="AT70">
            <v>0.46818742660779678</v>
          </cell>
          <cell r="AU70">
            <v>0.4667862954116761</v>
          </cell>
          <cell r="AV70">
            <v>0.4663316443741593</v>
          </cell>
          <cell r="AW70">
            <v>0.46637889763343165</v>
          </cell>
          <cell r="AX70">
            <v>0.46533252067180064</v>
          </cell>
          <cell r="AY70">
            <v>0.46500853957416305</v>
          </cell>
          <cell r="AZ70">
            <v>0.46293598841201594</v>
          </cell>
          <cell r="BA70">
            <v>0.46543746427284344</v>
          </cell>
          <cell r="BB70">
            <v>0.46539670653600335</v>
          </cell>
          <cell r="BC70">
            <v>0.46604007226079874</v>
          </cell>
          <cell r="BD70">
            <v>0.46412557192277681</v>
          </cell>
          <cell r="BE70">
            <v>0.46605203700842662</v>
          </cell>
          <cell r="BF70">
            <v>0.46702719150782684</v>
          </cell>
          <cell r="BG70">
            <v>0.46639214739805174</v>
          </cell>
          <cell r="BH70">
            <v>0.46603312987658063</v>
          </cell>
          <cell r="BI70">
            <v>0.46591837494283045</v>
          </cell>
          <cell r="BJ70">
            <v>0.45866021888194741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  <cell r="AA71">
            <v>6.85689252323204E-3</v>
          </cell>
          <cell r="AB71">
            <v>6.5869079101827368E-3</v>
          </cell>
          <cell r="AC71">
            <v>6.1507571231359673E-3</v>
          </cell>
          <cell r="AD71">
            <v>5.9105090446719298E-3</v>
          </cell>
          <cell r="AE71">
            <v>5.6194740410159556E-3</v>
          </cell>
          <cell r="AF71">
            <v>5.2434702432549085E-3</v>
          </cell>
          <cell r="AG71">
            <v>4.9848852275704439E-3</v>
          </cell>
          <cell r="AH71">
            <v>4.7399122036956599E-3</v>
          </cell>
          <cell r="AI71">
            <v>4.4509861610055263E-3</v>
          </cell>
          <cell r="AJ71">
            <v>4.2479843538054379E-3</v>
          </cell>
          <cell r="AK71">
            <v>4.0791573073208839E-3</v>
          </cell>
          <cell r="AL71">
            <v>1.6995218526447446E-3</v>
          </cell>
          <cell r="AM71">
            <v>1.696500365204701E-3</v>
          </cell>
          <cell r="AN71">
            <v>1.1417658012511283E-3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S71" t="str">
            <v>-</v>
          </cell>
          <cell r="AT71" t="str">
            <v>-</v>
          </cell>
          <cell r="AU71" t="str">
            <v>-</v>
          </cell>
          <cell r="AV71" t="str">
            <v>-</v>
          </cell>
          <cell r="AW71" t="str">
            <v>-</v>
          </cell>
          <cell r="AX71" t="str">
            <v>-</v>
          </cell>
          <cell r="AY71" t="str">
            <v>-</v>
          </cell>
          <cell r="AZ71" t="str">
            <v>-</v>
          </cell>
          <cell r="BA71" t="str">
            <v>-</v>
          </cell>
          <cell r="BB71" t="str">
            <v>-</v>
          </cell>
          <cell r="BC71" t="str">
            <v>-</v>
          </cell>
          <cell r="BD71" t="str">
            <v>-</v>
          </cell>
          <cell r="BE71" t="str">
            <v>-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 t="str">
            <v>-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  <cell r="AA72">
            <v>4.7189125204016129E-2</v>
          </cell>
          <cell r="AB72">
            <v>4.6410529437127805E-2</v>
          </cell>
          <cell r="AC72">
            <v>4.616828306515449E-2</v>
          </cell>
          <cell r="AD72">
            <v>4.6197281494485376E-2</v>
          </cell>
          <cell r="AE72">
            <v>4.5671885212393487E-2</v>
          </cell>
          <cell r="AF72">
            <v>4.5810666991429674E-2</v>
          </cell>
          <cell r="AG72">
            <v>4.5518796501866209E-2</v>
          </cell>
          <cell r="AH72">
            <v>4.5601697970632724E-2</v>
          </cell>
          <cell r="AI72">
            <v>4.5513255306891973E-2</v>
          </cell>
          <cell r="AJ72">
            <v>4.5382997417405035E-2</v>
          </cell>
          <cell r="AK72">
            <v>4.5392557028826289E-2</v>
          </cell>
          <cell r="AL72">
            <v>4.7158163118953926E-2</v>
          </cell>
          <cell r="AM72">
            <v>4.8636223335118176E-2</v>
          </cell>
          <cell r="AN72">
            <v>4.6853031030746554E-2</v>
          </cell>
          <cell r="AO72">
            <v>4.6891664464344583E-2</v>
          </cell>
          <cell r="AP72">
            <v>4.729684573789307E-2</v>
          </cell>
          <cell r="AQ72">
            <v>4.7565849413797434E-2</v>
          </cell>
          <cell r="AR72">
            <v>4.7816201412135766E-2</v>
          </cell>
          <cell r="AS72">
            <v>4.8234645710203618E-2</v>
          </cell>
          <cell r="AT72">
            <v>4.8059258263211641E-2</v>
          </cell>
          <cell r="AU72">
            <v>4.8162541945415832E-2</v>
          </cell>
          <cell r="AV72">
            <v>4.836841215114674E-2</v>
          </cell>
          <cell r="AW72">
            <v>4.8212860125058515E-2</v>
          </cell>
          <cell r="AX72">
            <v>5.5200868800782767E-2</v>
          </cell>
          <cell r="AY72">
            <v>5.4454829280253719E-2</v>
          </cell>
          <cell r="AZ72">
            <v>5.4236745280064814E-2</v>
          </cell>
          <cell r="BA72">
            <v>5.3609768673703304E-2</v>
          </cell>
          <cell r="BB72">
            <v>5.3926274252528904E-2</v>
          </cell>
          <cell r="BC72">
            <v>5.4378700518926612E-2</v>
          </cell>
          <cell r="BD72">
            <v>5.3880887458074421E-2</v>
          </cell>
          <cell r="BE72">
            <v>5.4330100060453773E-2</v>
          </cell>
          <cell r="BF72">
            <v>5.4172497937042936E-2</v>
          </cell>
          <cell r="BG72">
            <v>5.4429447042641341E-2</v>
          </cell>
          <cell r="BH72">
            <v>5.4460568398455839E-2</v>
          </cell>
          <cell r="BI72">
            <v>5.3977989715340999E-2</v>
          </cell>
          <cell r="BJ72">
            <v>5.7676454252716648E-2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  <cell r="AA73">
            <v>5.5331656993495805E-3</v>
          </cell>
          <cell r="AB73">
            <v>6.2522973423788765E-3</v>
          </cell>
          <cell r="AC73">
            <v>6.7754565485431172E-3</v>
          </cell>
          <cell r="AD73">
            <v>7.2952517467548906E-3</v>
          </cell>
          <cell r="AE73">
            <v>7.6818591777135341E-3</v>
          </cell>
          <cell r="AF73">
            <v>8.1689984352742318E-3</v>
          </cell>
          <cell r="AG73">
            <v>8.6264547968930815E-3</v>
          </cell>
          <cell r="AH73">
            <v>9.1027986284209182E-3</v>
          </cell>
          <cell r="AI73">
            <v>9.6347757472507838E-3</v>
          </cell>
          <cell r="AJ73">
            <v>1.0162741357202711E-2</v>
          </cell>
          <cell r="AK73">
            <v>1.0706174075434316E-2</v>
          </cell>
          <cell r="AL73">
            <v>1.5441599633826467E-2</v>
          </cell>
          <cell r="AM73">
            <v>1.54147054915119E-2</v>
          </cell>
          <cell r="AN73">
            <v>1.5806200967489904E-2</v>
          </cell>
          <cell r="AO73">
            <v>1.6561831580228035E-2</v>
          </cell>
          <cell r="AP73">
            <v>1.6875116671868216E-2</v>
          </cell>
          <cell r="AQ73">
            <v>1.7529368619032322E-2</v>
          </cell>
          <cell r="AR73">
            <v>1.8253020559270312E-2</v>
          </cell>
          <cell r="AS73">
            <v>1.8621021185577701E-2</v>
          </cell>
          <cell r="AT73">
            <v>1.908534769123553E-2</v>
          </cell>
          <cell r="AU73">
            <v>1.9440657812445573E-2</v>
          </cell>
          <cell r="AV73">
            <v>1.9923628786293068E-2</v>
          </cell>
          <cell r="AW73">
            <v>2.0251507256793932E-2</v>
          </cell>
          <cell r="AX73">
            <v>2.5860171975116506E-2</v>
          </cell>
          <cell r="AY73">
            <v>2.5455357515847953E-2</v>
          </cell>
          <cell r="AZ73">
            <v>2.5370377044943417E-2</v>
          </cell>
          <cell r="BA73">
            <v>2.5733698229462969E-2</v>
          </cell>
          <cell r="BB73">
            <v>2.5803639980979665E-2</v>
          </cell>
          <cell r="BC73">
            <v>2.6233015163661527E-2</v>
          </cell>
          <cell r="BD73">
            <v>2.6969414768803508E-2</v>
          </cell>
          <cell r="BE73">
            <v>2.7426539803789167E-2</v>
          </cell>
          <cell r="BF73">
            <v>2.8055566614665992E-2</v>
          </cell>
          <cell r="BG73">
            <v>2.8169404304574559E-2</v>
          </cell>
          <cell r="BH73">
            <v>2.8523041363156882E-2</v>
          </cell>
          <cell r="BI73">
            <v>2.9485119867994049E-2</v>
          </cell>
          <cell r="BJ73">
            <v>4.3018605266111988E-2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  <cell r="AA74">
            <v>1</v>
          </cell>
          <cell r="AB74">
            <v>1</v>
          </cell>
          <cell r="AC74">
            <v>1</v>
          </cell>
          <cell r="AD74">
            <v>1</v>
          </cell>
          <cell r="AE74">
            <v>1</v>
          </cell>
          <cell r="AF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>
            <v>1</v>
          </cell>
          <cell r="AN74">
            <v>1</v>
          </cell>
          <cell r="AO74">
            <v>1</v>
          </cell>
          <cell r="AP74">
            <v>1</v>
          </cell>
          <cell r="AQ74">
            <v>1</v>
          </cell>
          <cell r="AR74">
            <v>1</v>
          </cell>
          <cell r="AS74">
            <v>1</v>
          </cell>
          <cell r="AT74">
            <v>1</v>
          </cell>
          <cell r="AU74">
            <v>1</v>
          </cell>
          <cell r="AV74">
            <v>1</v>
          </cell>
          <cell r="AW74">
            <v>1</v>
          </cell>
          <cell r="AX74">
            <v>1</v>
          </cell>
          <cell r="AY74">
            <v>1</v>
          </cell>
          <cell r="AZ74">
            <v>1</v>
          </cell>
          <cell r="BA74">
            <v>1</v>
          </cell>
          <cell r="BB74">
            <v>1</v>
          </cell>
          <cell r="BC74">
            <v>1</v>
          </cell>
          <cell r="BD74">
            <v>1</v>
          </cell>
          <cell r="BE74">
            <v>1</v>
          </cell>
          <cell r="BF74">
            <v>1</v>
          </cell>
          <cell r="BG74">
            <v>1</v>
          </cell>
          <cell r="BH74">
            <v>1</v>
          </cell>
          <cell r="BI74">
            <v>1</v>
          </cell>
          <cell r="BJ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  <cell r="AA76">
            <v>0.466810612383044</v>
          </cell>
          <cell r="AB76">
            <v>0.69717772271348599</v>
          </cell>
          <cell r="AC76">
            <v>0.93486033246306077</v>
          </cell>
          <cell r="AD76">
            <v>1.1699762055433438</v>
          </cell>
          <cell r="AE76">
            <v>1.4239177426315497</v>
          </cell>
          <cell r="AF76">
            <v>1.7045192461639502</v>
          </cell>
          <cell r="AG76">
            <v>1.7767335712754453</v>
          </cell>
          <cell r="AH76">
            <v>1.183575608767313</v>
          </cell>
          <cell r="AI76">
            <v>1.3286424770796323</v>
          </cell>
          <cell r="AJ76">
            <v>1.4703188130497031</v>
          </cell>
          <cell r="AK76">
            <v>1.0490434005952012</v>
          </cell>
          <cell r="AL76">
            <v>9.9243326992647554E-2</v>
          </cell>
          <cell r="AM76">
            <v>0.1938132788526282</v>
          </cell>
          <cell r="AN76">
            <v>0.29199648234969833</v>
          </cell>
          <cell r="AO76">
            <v>0.36843223551458143</v>
          </cell>
          <cell r="AP76">
            <v>0.46727227420869766</v>
          </cell>
          <cell r="AQ76">
            <v>0.53488842635016265</v>
          </cell>
          <cell r="AR76">
            <v>0.633515007756427</v>
          </cell>
          <cell r="AS76">
            <v>0.73485535493727905</v>
          </cell>
          <cell r="AT76">
            <v>0.79736852654106027</v>
          </cell>
          <cell r="AU76">
            <v>0.85681205053549414</v>
          </cell>
          <cell r="AV76">
            <v>0.91852203679268074</v>
          </cell>
          <cell r="AW76">
            <v>1.0357594546768005</v>
          </cell>
          <cell r="AX76">
            <v>9.3324175616030888E-2</v>
          </cell>
          <cell r="AY76">
            <v>0.18393915541614231</v>
          </cell>
          <cell r="AZ76">
            <v>0.27293550765942665</v>
          </cell>
          <cell r="BA76">
            <v>0.38277003919008601</v>
          </cell>
          <cell r="BB76">
            <v>0.48163174055879149</v>
          </cell>
          <cell r="BC76">
            <v>0.57364433641548529</v>
          </cell>
          <cell r="BD76">
            <v>0.66607533558408261</v>
          </cell>
          <cell r="BE76">
            <v>0.74875362065110562</v>
          </cell>
          <cell r="BF76">
            <v>0.84853235128571236</v>
          </cell>
          <cell r="BG76">
            <v>0.95642557328494437</v>
          </cell>
          <cell r="BH76">
            <v>1.0521878302237515</v>
          </cell>
          <cell r="BI76">
            <v>1.1623635981103557</v>
          </cell>
          <cell r="BJ76">
            <v>0.10860275676830539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  <cell r="AA77">
            <v>0.4006803345178323</v>
          </cell>
          <cell r="AB77">
            <v>0.6136289354242177</v>
          </cell>
          <cell r="AC77">
            <v>0.81113280526348652</v>
          </cell>
          <cell r="AD77">
            <v>0.98509091413508865</v>
          </cell>
          <cell r="AE77">
            <v>1.1739719452857025</v>
          </cell>
          <cell r="AF77">
            <v>1.3297978493079332</v>
          </cell>
          <cell r="AG77">
            <v>1.5260808318388119</v>
          </cell>
          <cell r="AH77">
            <v>1.6370833111858942</v>
          </cell>
          <cell r="AI77">
            <v>2.1078825641802874</v>
          </cell>
          <cell r="AJ77">
            <v>2.3039514673363417</v>
          </cell>
          <cell r="AK77">
            <v>2.5457736168164131</v>
          </cell>
          <cell r="AL77">
            <v>0.22708175995685068</v>
          </cell>
          <cell r="AM77">
            <v>0.42740314689882558</v>
          </cell>
          <cell r="AN77">
            <v>0.64517339936860418</v>
          </cell>
          <cell r="AO77">
            <v>0.85367829995160482</v>
          </cell>
          <cell r="AP77">
            <v>1.0633018534856411</v>
          </cell>
          <cell r="AQ77">
            <v>1.2252488877769447</v>
          </cell>
          <cell r="AR77">
            <v>1.435523575367571</v>
          </cell>
          <cell r="AS77">
            <v>1.6283116360184144</v>
          </cell>
          <cell r="AT77">
            <v>1.7847836306814697</v>
          </cell>
          <cell r="AU77">
            <v>1.9853824829243918</v>
          </cell>
          <cell r="AV77">
            <v>2.2012759739741607</v>
          </cell>
          <cell r="AW77">
            <v>2.2998708539865622</v>
          </cell>
          <cell r="AX77">
            <v>0.22889884426817445</v>
          </cell>
          <cell r="AY77">
            <v>0.40691362989759644</v>
          </cell>
          <cell r="AZ77">
            <v>0.60713796640439188</v>
          </cell>
          <cell r="BA77">
            <v>0.7910092872001947</v>
          </cell>
          <cell r="BB77">
            <v>0.98146716697036984</v>
          </cell>
          <cell r="BC77">
            <v>1.1487603913928783</v>
          </cell>
          <cell r="BD77">
            <v>1.4232164324788963</v>
          </cell>
          <cell r="BE77">
            <v>1.5592480941965028</v>
          </cell>
          <cell r="BF77">
            <v>1.6745031320814334</v>
          </cell>
          <cell r="BG77">
            <v>1.9776125283953594</v>
          </cell>
          <cell r="BH77">
            <v>2.032978255490915</v>
          </cell>
          <cell r="BI77">
            <v>2.2440859336550685</v>
          </cell>
          <cell r="BJ77">
            <v>0.20850026897268098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  <cell r="AA78">
            <v>0.25884960662723833</v>
          </cell>
          <cell r="AB78">
            <v>0.36065891119872007</v>
          </cell>
          <cell r="AC78">
            <v>0.43271736104409597</v>
          </cell>
          <cell r="AD78">
            <v>0.49553631009485172</v>
          </cell>
          <cell r="AE78">
            <v>0.60521995268761775</v>
          </cell>
          <cell r="AF78">
            <v>0.65897451545283792</v>
          </cell>
          <cell r="AG78">
            <v>0.72739191758418176</v>
          </cell>
          <cell r="AH78">
            <v>0.78831139291778962</v>
          </cell>
          <cell r="AI78">
            <v>0.81601945191254865</v>
          </cell>
          <cell r="AJ78">
            <v>0.8740300914000434</v>
          </cell>
          <cell r="AK78">
            <v>0.93578612547532325</v>
          </cell>
          <cell r="AL78">
            <v>3.6691565090369152E-2</v>
          </cell>
          <cell r="AM78">
            <v>6.159455470815936E-2</v>
          </cell>
          <cell r="AN78">
            <v>6.2351124783872273E-2</v>
          </cell>
          <cell r="AO78" t="str">
            <v>-</v>
          </cell>
          <cell r="AP78" t="str">
            <v>-</v>
          </cell>
          <cell r="AQ78" t="str">
            <v>-</v>
          </cell>
          <cell r="AR78" t="str">
            <v>-</v>
          </cell>
          <cell r="AS78" t="str">
            <v>-</v>
          </cell>
          <cell r="AT78" t="str">
            <v>-</v>
          </cell>
          <cell r="AU78" t="str">
            <v>-</v>
          </cell>
          <cell r="AV78" t="str">
            <v>-</v>
          </cell>
          <cell r="AW78" t="str">
            <v>-</v>
          </cell>
          <cell r="AX78" t="str">
            <v>-</v>
          </cell>
          <cell r="AY78" t="str">
            <v>-</v>
          </cell>
          <cell r="AZ78" t="str">
            <v>-</v>
          </cell>
          <cell r="BA78" t="str">
            <v>-</v>
          </cell>
          <cell r="BB78" t="str">
            <v>-</v>
          </cell>
          <cell r="BC78" t="str">
            <v>-</v>
          </cell>
          <cell r="BD78" t="str">
            <v>-</v>
          </cell>
          <cell r="BE78" t="str">
            <v>-</v>
          </cell>
          <cell r="BF78" t="str">
            <v>-</v>
          </cell>
          <cell r="BG78" t="str">
            <v>-</v>
          </cell>
          <cell r="BH78" t="str">
            <v>-</v>
          </cell>
          <cell r="BI78" t="str">
            <v>-</v>
          </cell>
          <cell r="BJ78" t="str">
            <v>-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  <cell r="AA79">
            <v>0.52771835937769462</v>
          </cell>
          <cell r="AB79">
            <v>0.78764363303001572</v>
          </cell>
          <cell r="AC79">
            <v>0.99039628428488213</v>
          </cell>
          <cell r="AD79">
            <v>1.3043323762211885</v>
          </cell>
          <cell r="AE79">
            <v>1.5834803076781945</v>
          </cell>
          <cell r="AF79">
            <v>1.8067082885823591</v>
          </cell>
          <cell r="AG79">
            <v>1.8894585017762855</v>
          </cell>
          <cell r="AH79">
            <v>1.9789198101719954</v>
          </cell>
          <cell r="AI79">
            <v>2.0001769926969244</v>
          </cell>
          <cell r="AJ79">
            <v>2.0908573820408365</v>
          </cell>
          <cell r="AK79">
            <v>2.2689243836376365</v>
          </cell>
          <cell r="AL79">
            <v>0.21938088137222533</v>
          </cell>
          <cell r="AM79">
            <v>0.48477023424969035</v>
          </cell>
          <cell r="AN79">
            <v>0.67112512400334945</v>
          </cell>
          <cell r="AO79">
            <v>0.8683148543888215</v>
          </cell>
          <cell r="AP79">
            <v>1.1415270976554708</v>
          </cell>
          <cell r="AQ79">
            <v>1.2982211736393683</v>
          </cell>
          <cell r="AR79">
            <v>1.4457061576143959</v>
          </cell>
          <cell r="AS79">
            <v>1.4864216425491388</v>
          </cell>
          <cell r="AT79">
            <v>1.6472826829520448</v>
          </cell>
          <cell r="AU79">
            <v>1.9524368217759756</v>
          </cell>
          <cell r="AV79">
            <v>2.0397343382176176</v>
          </cell>
          <cell r="AW79">
            <v>2.4214655627927844</v>
          </cell>
          <cell r="AX79">
            <v>0.2371153908729699</v>
          </cell>
          <cell r="AY79">
            <v>0.41046520652999713</v>
          </cell>
          <cell r="AZ79">
            <v>0.68479980522429429</v>
          </cell>
          <cell r="BA79">
            <v>0.88765808011107883</v>
          </cell>
          <cell r="BB79">
            <v>1.1727031657818183</v>
          </cell>
          <cell r="BC79">
            <v>1.3652077997210144</v>
          </cell>
          <cell r="BD79">
            <v>1.5982743044430892</v>
          </cell>
          <cell r="BE79">
            <v>1.863759722471154</v>
          </cell>
          <cell r="BF79">
            <v>1.9860561773623009</v>
          </cell>
          <cell r="BG79">
            <v>2.0526669355256315</v>
          </cell>
          <cell r="BH79">
            <v>2.2479971384089317</v>
          </cell>
          <cell r="BI79">
            <v>2.6124418528287121</v>
          </cell>
          <cell r="BJ79">
            <v>0.25811243781855958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  <cell r="AA80">
            <v>0.2380400056619511</v>
          </cell>
          <cell r="AB80">
            <v>0.30417612549221323</v>
          </cell>
          <cell r="AC80">
            <v>0.46731569448773241</v>
          </cell>
          <cell r="AD80">
            <v>0.6483797441917617</v>
          </cell>
          <cell r="AE80">
            <v>0.77236337606148486</v>
          </cell>
          <cell r="AF80">
            <v>1.0049917785026787</v>
          </cell>
          <cell r="AG80">
            <v>1.2051983147972356</v>
          </cell>
          <cell r="AH80">
            <v>1.4064506646685684</v>
          </cell>
          <cell r="AI80">
            <v>1.4717330584760886</v>
          </cell>
          <cell r="AJ80">
            <v>1.4938595320001191</v>
          </cell>
          <cell r="AK80">
            <v>1.2573957446766435</v>
          </cell>
          <cell r="AL80">
            <v>0.16739231304616811</v>
          </cell>
          <cell r="AM80">
            <v>0.33172105914525774</v>
          </cell>
          <cell r="AN80">
            <v>0.53008360048084069</v>
          </cell>
          <cell r="AO80">
            <v>0.68475421319378627</v>
          </cell>
          <cell r="AP80">
            <v>0.8809325240318221</v>
          </cell>
          <cell r="AQ80">
            <v>1.1116558494930289</v>
          </cell>
          <cell r="AR80">
            <v>1.1793864359560282</v>
          </cell>
          <cell r="AS80">
            <v>1.4221128970824115</v>
          </cell>
          <cell r="AT80">
            <v>1.6363260297723687</v>
          </cell>
          <cell r="AU80">
            <v>1.9298725316805863</v>
          </cell>
          <cell r="AV80">
            <v>2.2586682783123408</v>
          </cell>
          <cell r="AW80">
            <v>2.0870891807512946</v>
          </cell>
          <cell r="AX80">
            <v>0.26554335969273957</v>
          </cell>
          <cell r="AY80">
            <v>0.47864189310126287</v>
          </cell>
          <cell r="AZ80">
            <v>0.72228195045431987</v>
          </cell>
          <cell r="BA80">
            <v>0.89234376287519923</v>
          </cell>
          <cell r="BB80">
            <v>1.1181046217819979</v>
          </cell>
          <cell r="BC80">
            <v>1.3404872891944259</v>
          </cell>
          <cell r="BD80">
            <v>1.6129005162455414</v>
          </cell>
          <cell r="BE80">
            <v>1.7901454255476104</v>
          </cell>
          <cell r="BF80">
            <v>1.8672826126259454</v>
          </cell>
          <cell r="BG80">
            <v>2.1959604877362962</v>
          </cell>
          <cell r="BH80">
            <v>2.4080770728363925</v>
          </cell>
          <cell r="BI80">
            <v>2.2697858754772722</v>
          </cell>
          <cell r="BJ80">
            <v>0.29872657089282034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  <cell r="AA81">
            <v>0.43044257499510058</v>
          </cell>
          <cell r="AB81">
            <v>0.65007213972800337</v>
          </cell>
          <cell r="AC81">
            <v>0.86333207150422842</v>
          </cell>
          <cell r="AD81">
            <v>1.0659500719793147</v>
          </cell>
          <cell r="AE81">
            <v>1.2827132991031849</v>
          </cell>
          <cell r="AF81">
            <v>1.4886654933065866</v>
          </cell>
          <cell r="AG81">
            <v>1.6350796812451955</v>
          </cell>
          <cell r="AH81">
            <v>1.3891380420098298</v>
          </cell>
          <cell r="AI81">
            <v>1.6361237050825881</v>
          </cell>
          <cell r="AJ81">
            <v>1.7959171004296326</v>
          </cell>
          <cell r="AK81">
            <v>1.5029617918917928</v>
          </cell>
          <cell r="AL81">
            <v>0.14044222539562137</v>
          </cell>
          <cell r="AM81">
            <v>0.27137587229063365</v>
          </cell>
          <cell r="AN81">
            <v>0.40730440514570415</v>
          </cell>
          <cell r="AO81">
            <v>0.52550081065062348</v>
          </cell>
          <cell r="AP81">
            <v>0.66471300747585682</v>
          </cell>
          <cell r="AQ81">
            <v>0.76327971365749403</v>
          </cell>
          <cell r="AR81">
            <v>0.90007271601157968</v>
          </cell>
          <cell r="AS81">
            <v>1.0333050895417293</v>
          </cell>
          <cell r="AT81">
            <v>1.1269375934718293</v>
          </cell>
          <cell r="AU81">
            <v>1.2279831730837443</v>
          </cell>
          <cell r="AV81">
            <v>1.3299851227392596</v>
          </cell>
          <cell r="AW81">
            <v>1.4655893979987005</v>
          </cell>
          <cell r="AX81">
            <v>0.13934582908479512</v>
          </cell>
          <cell r="AY81">
            <v>0.26374930944223607</v>
          </cell>
          <cell r="AZ81">
            <v>0.39249605682697158</v>
          </cell>
          <cell r="BA81">
            <v>0.53581463626608827</v>
          </cell>
          <cell r="BB81">
            <v>0.67188332033804787</v>
          </cell>
          <cell r="BC81">
            <v>0.79595915130335726</v>
          </cell>
          <cell r="BD81">
            <v>0.94356791634236081</v>
          </cell>
          <cell r="BE81">
            <v>1.0550262470147924</v>
          </cell>
          <cell r="BF81">
            <v>1.1725200811512775</v>
          </cell>
          <cell r="BG81">
            <v>1.3384031558355949</v>
          </cell>
          <cell r="BH81">
            <v>1.4404186767874827</v>
          </cell>
          <cell r="BI81">
            <v>1.5889132703768949</v>
          </cell>
          <cell r="BJ81">
            <v>0.15119759435937866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  <cell r="AA83">
            <v>27.894644623266306</v>
          </cell>
          <cell r="AB83">
            <v>33.770125208707746</v>
          </cell>
          <cell r="AC83">
            <v>27.598106399501486</v>
          </cell>
          <cell r="AD83">
            <v>28.130547171285734</v>
          </cell>
          <cell r="AE83">
            <v>38.633219545162028</v>
          </cell>
          <cell r="AF83">
            <v>23.889133175583694</v>
          </cell>
          <cell r="AG83">
            <v>27.119719139119447</v>
          </cell>
          <cell r="AH83">
            <v>61.550664808819128</v>
          </cell>
          <cell r="AI83">
            <v>49.96516036612897</v>
          </cell>
          <cell r="AJ83">
            <v>44.337443821096933</v>
          </cell>
          <cell r="AK83">
            <v>57.126644001754819</v>
          </cell>
          <cell r="AL83">
            <v>43.841738892779624</v>
          </cell>
          <cell r="AM83">
            <v>45.359862817812427</v>
          </cell>
          <cell r="AN83">
            <v>31.606199385780084</v>
          </cell>
          <cell r="AO83">
            <v>37.766472658345037</v>
          </cell>
          <cell r="AP83">
            <v>31.900063072428676</v>
          </cell>
          <cell r="AQ83">
            <v>44.273841342230504</v>
          </cell>
          <cell r="AR83">
            <v>44.656391394376286</v>
          </cell>
          <cell r="AS83">
            <v>34.333238380946774</v>
          </cell>
          <cell r="AT83">
            <v>42.641224019431974</v>
          </cell>
          <cell r="AU83">
            <v>31.829061334127683</v>
          </cell>
          <cell r="AV83">
            <v>31.420724478642189</v>
          </cell>
          <cell r="AW83">
            <v>27.1559983500618</v>
          </cell>
          <cell r="AX83">
            <v>26.278834854736235</v>
          </cell>
          <cell r="AY83">
            <v>23.840013673994378</v>
          </cell>
          <cell r="AZ83">
            <v>24.580512836119834</v>
          </cell>
          <cell r="BA83">
            <v>24.167075414260061</v>
          </cell>
          <cell r="BB83">
            <v>23.329688661735172</v>
          </cell>
          <cell r="BC83">
            <v>23.348655172896287</v>
          </cell>
          <cell r="BD83">
            <v>21.994254045861837</v>
          </cell>
          <cell r="BE83">
            <v>24.882379693663342</v>
          </cell>
          <cell r="BF83">
            <v>21.750137091587533</v>
          </cell>
          <cell r="BG83">
            <v>18.922323651026133</v>
          </cell>
          <cell r="BH83">
            <v>23.653478677276865</v>
          </cell>
          <cell r="BI83">
            <v>23.3579570396493</v>
          </cell>
          <cell r="BJ83">
            <v>18.518855898006038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  <cell r="AA84">
            <v>41.509718358494098</v>
          </cell>
          <cell r="AB84">
            <v>45.819152796535477</v>
          </cell>
          <cell r="AC84">
            <v>46.119798018368414</v>
          </cell>
          <cell r="AD84">
            <v>50.681295347852128</v>
          </cell>
          <cell r="AE84">
            <v>49.009158113812937</v>
          </cell>
          <cell r="AF84">
            <v>51.039916437473721</v>
          </cell>
          <cell r="AG84">
            <v>48.387176467416744</v>
          </cell>
          <cell r="AH84">
            <v>55.925356093046794</v>
          </cell>
          <cell r="AI84">
            <v>37.611117721490913</v>
          </cell>
          <cell r="AJ84">
            <v>35.021828287159252</v>
          </cell>
          <cell r="AK84">
            <v>36.783308509925078</v>
          </cell>
          <cell r="AL84">
            <v>34.995016658409106</v>
          </cell>
          <cell r="AM84">
            <v>36.500259596066243</v>
          </cell>
          <cell r="AN84">
            <v>38.538130058883709</v>
          </cell>
          <cell r="AO84">
            <v>35.67680939115467</v>
          </cell>
          <cell r="AP84">
            <v>41.218276192455747</v>
          </cell>
          <cell r="AQ84">
            <v>42.348500326653877</v>
          </cell>
          <cell r="AR84">
            <v>41.098401524311946</v>
          </cell>
          <cell r="AS84">
            <v>45.758479194853727</v>
          </cell>
          <cell r="AT84">
            <v>42.56736999907595</v>
          </cell>
          <cell r="AU84">
            <v>27.188682920243881</v>
          </cell>
          <cell r="AV84">
            <v>28.990777249869701</v>
          </cell>
          <cell r="AW84">
            <v>40.869011295413088</v>
          </cell>
          <cell r="AX84">
            <v>27.504286346723681</v>
          </cell>
          <cell r="AY84">
            <v>38.160290431583732</v>
          </cell>
          <cell r="AZ84">
            <v>37.823919252617507</v>
          </cell>
          <cell r="BA84">
            <v>38.529680902683168</v>
          </cell>
          <cell r="BB84">
            <v>32.025105716469874</v>
          </cell>
          <cell r="BC84">
            <v>32.337161029341196</v>
          </cell>
          <cell r="BD84">
            <v>23.119559874011731</v>
          </cell>
          <cell r="BE84">
            <v>23.369399701376921</v>
          </cell>
          <cell r="BF84">
            <v>35.704152194916631</v>
          </cell>
          <cell r="BG84">
            <v>22.636634229865816</v>
          </cell>
          <cell r="BH84">
            <v>27.535388365532551</v>
          </cell>
          <cell r="BI84">
            <v>28.810630684138872</v>
          </cell>
          <cell r="BJ84">
            <v>26.179023557512405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  <cell r="AA85">
            <v>0.98127258066377876</v>
          </cell>
          <cell r="AB85">
            <v>0.62942274286694155</v>
          </cell>
          <cell r="AC85">
            <v>5.2989711898933534</v>
          </cell>
          <cell r="AD85">
            <v>11.36080177026972</v>
          </cell>
          <cell r="AE85">
            <v>6.9071760928111994</v>
          </cell>
          <cell r="AF85">
            <v>0.78691697466226662</v>
          </cell>
          <cell r="AG85">
            <v>4.1461173062555527</v>
          </cell>
          <cell r="AH85">
            <v>4.1818291050834651</v>
          </cell>
          <cell r="AI85">
            <v>7.8568698159291843</v>
          </cell>
          <cell r="AJ85">
            <v>8.3554967970715541</v>
          </cell>
          <cell r="AK85">
            <v>9.396788330748203</v>
          </cell>
          <cell r="AL85">
            <v>16.808202411291326</v>
          </cell>
          <cell r="AM85">
            <v>15.828823762595299</v>
          </cell>
          <cell r="AN85">
            <v>20.328745402081623</v>
          </cell>
          <cell r="AO85" t="str">
            <v>-</v>
          </cell>
          <cell r="AP85" t="str">
            <v>-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 t="str">
            <v>-</v>
          </cell>
          <cell r="AW85" t="str">
            <v>-</v>
          </cell>
          <cell r="AX85" t="str">
            <v>-</v>
          </cell>
          <cell r="AY85" t="str">
            <v>-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 t="str">
            <v>-</v>
          </cell>
          <cell r="BE85" t="str">
            <v>-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 t="str">
            <v>-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  <cell r="AA86">
            <v>47.818917103227506</v>
          </cell>
          <cell r="AB86">
            <v>48.914608036777217</v>
          </cell>
          <cell r="AC86">
            <v>51.811390973327818</v>
          </cell>
          <cell r="AD86">
            <v>44.805840234273198</v>
          </cell>
          <cell r="AE86">
            <v>46.734990921517557</v>
          </cell>
          <cell r="AF86">
            <v>49.788175861139194</v>
          </cell>
          <cell r="AG86">
            <v>61.78093359640463</v>
          </cell>
          <cell r="AH86">
            <v>69.441696829576145</v>
          </cell>
          <cell r="AI86">
            <v>77.295293632674472</v>
          </cell>
          <cell r="AJ86">
            <v>91.964987689315137</v>
          </cell>
          <cell r="AK86">
            <v>86.756908694864734</v>
          </cell>
          <cell r="AL86">
            <v>72.666950160878486</v>
          </cell>
          <cell r="AM86">
            <v>54.931492934417832</v>
          </cell>
          <cell r="AN86">
            <v>65.801165904590505</v>
          </cell>
          <cell r="AO86">
            <v>50.243951787420649</v>
          </cell>
          <cell r="AP86">
            <v>72.088329251524911</v>
          </cell>
          <cell r="AQ86">
            <v>75.444048585845167</v>
          </cell>
          <cell r="AR86">
            <v>74.778777451183657</v>
          </cell>
          <cell r="AS86">
            <v>90.340451912845339</v>
          </cell>
          <cell r="AT86">
            <v>75.053550198034188</v>
          </cell>
          <cell r="AU86">
            <v>60.017890491304343</v>
          </cell>
          <cell r="AV86">
            <v>71.912065875285649</v>
          </cell>
          <cell r="AW86">
            <v>36.487411395140839</v>
          </cell>
          <cell r="AX86">
            <v>37.582497977988766</v>
          </cell>
          <cell r="AY86">
            <v>43.091541020280125</v>
          </cell>
          <cell r="AZ86">
            <v>26.938466325163482</v>
          </cell>
          <cell r="BA86">
            <v>23.112671622230199</v>
          </cell>
          <cell r="BB86">
            <v>28.331031022765021</v>
          </cell>
          <cell r="BC86">
            <v>34.263401363629377</v>
          </cell>
          <cell r="BD86">
            <v>29.658966622100568</v>
          </cell>
          <cell r="BE86">
            <v>25.861209115111844</v>
          </cell>
          <cell r="BF86">
            <v>30.10489015579692</v>
          </cell>
          <cell r="BG86">
            <v>38.086311516028424</v>
          </cell>
          <cell r="BH86">
            <v>36.293118198098362</v>
          </cell>
          <cell r="BI86">
            <v>34.79390909734196</v>
          </cell>
          <cell r="BJ86">
            <v>21.609047780675841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  <cell r="AA87">
            <v>35.446215540817803</v>
          </cell>
          <cell r="AB87">
            <v>53.561072528101953</v>
          </cell>
          <cell r="AC87">
            <v>44.825336156389909</v>
          </cell>
          <cell r="AD87">
            <v>30.789416323565025</v>
          </cell>
          <cell r="AE87">
            <v>39.871523393794611</v>
          </cell>
          <cell r="AF87">
            <v>40.601193363267463</v>
          </cell>
          <cell r="AG87">
            <v>42.112317216017907</v>
          </cell>
          <cell r="AH87">
            <v>48.119246109635156</v>
          </cell>
          <cell r="AI87">
            <v>65.979118910083145</v>
          </cell>
          <cell r="AJ87">
            <v>85.51429718799595</v>
          </cell>
          <cell r="AK87">
            <v>74.387652461096437</v>
          </cell>
          <cell r="AL87">
            <v>46.609651832944493</v>
          </cell>
          <cell r="AM87">
            <v>48.010832322760429</v>
          </cell>
          <cell r="AN87">
            <v>42.358365863810732</v>
          </cell>
          <cell r="AO87">
            <v>45.722407569624188</v>
          </cell>
          <cell r="AP87">
            <v>41.980288477129754</v>
          </cell>
          <cell r="AQ87">
            <v>32.863122550635921</v>
          </cell>
          <cell r="AR87">
            <v>55.534207634298951</v>
          </cell>
          <cell r="AS87">
            <v>46.835298395800834</v>
          </cell>
          <cell r="AT87">
            <v>47.579493390687503</v>
          </cell>
          <cell r="AU87">
            <v>39.60432094400943</v>
          </cell>
          <cell r="AV87">
            <v>29.918103680897548</v>
          </cell>
          <cell r="AW87">
            <v>28.267167071797275</v>
          </cell>
          <cell r="AX87">
            <v>25.187196881060029</v>
          </cell>
          <cell r="AY87">
            <v>25.111169839865678</v>
          </cell>
          <cell r="AZ87">
            <v>20.058044740032194</v>
          </cell>
          <cell r="BA87">
            <v>25.640790486174417</v>
          </cell>
          <cell r="BB87">
            <v>19.274168575055164</v>
          </cell>
          <cell r="BC87">
            <v>17.391766267061811</v>
          </cell>
          <cell r="BD87">
            <v>15.862477955247343</v>
          </cell>
          <cell r="BE87">
            <v>17.466743393511255</v>
          </cell>
          <cell r="BF87">
            <v>19.524384576888437</v>
          </cell>
          <cell r="BG87">
            <v>16.626894169960764</v>
          </cell>
          <cell r="BH87">
            <v>18.242553221015278</v>
          </cell>
          <cell r="BI87">
            <v>14.923600766149695</v>
          </cell>
          <cell r="BJ87">
            <v>9.6062602259465688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  <cell r="AA88">
            <v>35.117799077693462</v>
          </cell>
          <cell r="AB88">
            <v>40.036524465490622</v>
          </cell>
          <cell r="AC88">
            <v>37.400711102629877</v>
          </cell>
          <cell r="AD88">
            <v>39.445193997725845</v>
          </cell>
          <cell r="AE88">
            <v>43.726684289597983</v>
          </cell>
          <cell r="AF88">
            <v>37.906045679590363</v>
          </cell>
          <cell r="AG88">
            <v>38.74923213173345</v>
          </cell>
          <cell r="AH88">
            <v>58.84034617140783</v>
          </cell>
          <cell r="AI88">
            <v>45.295976445802125</v>
          </cell>
          <cell r="AJ88">
            <v>42.3197881057568</v>
          </cell>
          <cell r="AK88">
            <v>48.866368313432751</v>
          </cell>
          <cell r="AL88">
            <v>40.970502947599364</v>
          </cell>
          <cell r="AM88">
            <v>41.676812133861262</v>
          </cell>
          <cell r="AN88">
            <v>36.566849258703101</v>
          </cell>
          <cell r="AO88">
            <v>37.495360631186351</v>
          </cell>
          <cell r="AP88">
            <v>38.286746675667764</v>
          </cell>
          <cell r="AQ88">
            <v>44.655418929335994</v>
          </cell>
          <cell r="AR88">
            <v>44.617545462945642</v>
          </cell>
          <cell r="AS88">
            <v>42.56704505345192</v>
          </cell>
          <cell r="AT88">
            <v>44.249104712158378</v>
          </cell>
          <cell r="AU88">
            <v>31.166296923953706</v>
          </cell>
          <cell r="AV88">
            <v>32.21319533600667</v>
          </cell>
          <cell r="AW88">
            <v>34.004724398361716</v>
          </cell>
          <cell r="AX88">
            <v>27.445176502054178</v>
          </cell>
          <cell r="AY88">
            <v>31.59134301479699</v>
          </cell>
          <cell r="AZ88">
            <v>30.718097438094258</v>
          </cell>
          <cell r="BA88">
            <v>30.83766280512236</v>
          </cell>
          <cell r="BB88">
            <v>27.537322404820895</v>
          </cell>
          <cell r="BC88">
            <v>27.967381585233365</v>
          </cell>
          <cell r="BD88">
            <v>22.763188744529756</v>
          </cell>
          <cell r="BE88">
            <v>24.028346408392157</v>
          </cell>
          <cell r="BF88">
            <v>28.64854684106357</v>
          </cell>
          <cell r="BG88">
            <v>21.627838731187683</v>
          </cell>
          <cell r="BH88">
            <v>25.993126065024985</v>
          </cell>
          <cell r="BI88">
            <v>26.265751193272511</v>
          </cell>
          <cell r="BJ88">
            <v>21.871050258367834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  <cell r="AA90">
            <v>46.848696729112582</v>
          </cell>
          <cell r="AB90">
            <v>72.576064604224399</v>
          </cell>
          <cell r="AC90">
            <v>97.408634403847756</v>
          </cell>
          <cell r="AD90">
            <v>124.30994307367374</v>
          </cell>
          <cell r="AE90">
            <v>152.84523151262908</v>
          </cell>
          <cell r="AF90">
            <v>181.51163512298356</v>
          </cell>
          <cell r="AG90">
            <v>212.62548113345241</v>
          </cell>
          <cell r="AH90">
            <v>239.24711741598881</v>
          </cell>
          <cell r="AI90">
            <v>269.57518760320789</v>
          </cell>
          <cell r="AJ90">
            <v>286.47382803332647</v>
          </cell>
          <cell r="AK90">
            <v>316.37802069802143</v>
          </cell>
          <cell r="AL90">
            <v>30.016881578761534</v>
          </cell>
          <cell r="AM90">
            <v>59.483782953617236</v>
          </cell>
          <cell r="AN90">
            <v>90.896687418061546</v>
          </cell>
          <cell r="AO90">
            <v>45.214477426643299</v>
          </cell>
          <cell r="AP90">
            <v>56.847276609966897</v>
          </cell>
          <cell r="AQ90">
            <v>69.37027093779794</v>
          </cell>
          <cell r="AR90">
            <v>82.496602172081396</v>
          </cell>
          <cell r="AS90">
            <v>72.605232376533721</v>
          </cell>
          <cell r="AT90">
            <v>83.107656380779929</v>
          </cell>
          <cell r="AU90">
            <v>94.142218455463023</v>
          </cell>
          <cell r="AV90">
            <v>105.33952655090418</v>
          </cell>
          <cell r="AW90">
            <v>110.21623250394198</v>
          </cell>
          <cell r="AX90">
            <v>10.275831968158641</v>
          </cell>
          <cell r="AY90">
            <v>20.590600984673447</v>
          </cell>
          <cell r="AZ90">
            <v>31.247022896031247</v>
          </cell>
          <cell r="BA90">
            <v>42.318862107944554</v>
          </cell>
          <cell r="BB90">
            <v>53.668404107423704</v>
          </cell>
          <cell r="BC90">
            <v>65.292925125171891</v>
          </cell>
          <cell r="BD90">
            <v>78.228496612034604</v>
          </cell>
          <cell r="BE90">
            <v>90.327557624628909</v>
          </cell>
          <cell r="BF90">
            <v>103.16052650080645</v>
          </cell>
          <cell r="BG90">
            <v>34.149174507768961</v>
          </cell>
          <cell r="BH90">
            <v>38.026339475346205</v>
          </cell>
          <cell r="BI90">
            <v>42.008120133959252</v>
          </cell>
          <cell r="BJ90">
            <v>2.6468229721940228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  <cell r="AA91">
            <v>100.59920529156221</v>
          </cell>
          <cell r="AB91">
            <v>154.34249434540791</v>
          </cell>
          <cell r="AC91">
            <v>205.3761199884531</v>
          </cell>
          <cell r="AD91">
            <v>269.58223931199387</v>
          </cell>
          <cell r="AE91">
            <v>332.42764714077265</v>
          </cell>
          <cell r="AF91">
            <v>385.04192212502852</v>
          </cell>
          <cell r="AG91">
            <v>453.75065683370963</v>
          </cell>
          <cell r="AH91">
            <v>521.26779598370115</v>
          </cell>
          <cell r="AI91">
            <v>592.09795708362333</v>
          </cell>
          <cell r="AJ91">
            <v>647.63133350422049</v>
          </cell>
          <cell r="AK91">
            <v>589.106161895799</v>
          </cell>
          <cell r="AL91">
            <v>54.130211325633866</v>
          </cell>
          <cell r="AM91">
            <v>98.590327765027951</v>
          </cell>
          <cell r="AN91">
            <v>137.74927237590887</v>
          </cell>
          <cell r="AO91">
            <v>180.41854621365508</v>
          </cell>
          <cell r="AP91">
            <v>228.47147362928237</v>
          </cell>
          <cell r="AQ91">
            <v>265.04435649191174</v>
          </cell>
          <cell r="AR91">
            <v>318.69305593583573</v>
          </cell>
          <cell r="AS91">
            <v>362.59207725345328</v>
          </cell>
          <cell r="AT91">
            <v>427.20218748393177</v>
          </cell>
          <cell r="AU91">
            <v>494.57821018026647</v>
          </cell>
          <cell r="AV91">
            <v>537.74742937883343</v>
          </cell>
          <cell r="AW91">
            <v>596.67745410437556</v>
          </cell>
          <cell r="AX91">
            <v>58.694947067113873</v>
          </cell>
          <cell r="AY91">
            <v>109.16419356520832</v>
          </cell>
          <cell r="AZ91">
            <v>163.72292495428042</v>
          </cell>
          <cell r="BA91">
            <v>223.86498677865919</v>
          </cell>
          <cell r="BB91">
            <v>275.38452036921103</v>
          </cell>
          <cell r="BC91">
            <v>338.59876008594398</v>
          </cell>
          <cell r="BD91">
            <v>405.76117595876286</v>
          </cell>
          <cell r="BE91">
            <v>479.07777029723098</v>
          </cell>
          <cell r="BF91">
            <v>553.39422175657876</v>
          </cell>
          <cell r="BG91">
            <v>535.2887980841158</v>
          </cell>
          <cell r="BH91">
            <v>589.06542998335192</v>
          </cell>
          <cell r="BI91">
            <v>641.67724831949704</v>
          </cell>
          <cell r="BJ91">
            <v>58.587757481864379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  <cell r="AA92">
            <v>0.77995468976378357</v>
          </cell>
          <cell r="AB92">
            <v>1.1266903537849766</v>
          </cell>
          <cell r="AC92">
            <v>1.4329970386259661</v>
          </cell>
          <cell r="AD92">
            <v>1.7796753772662584</v>
          </cell>
          <cell r="AE92">
            <v>2.1228793693176722</v>
          </cell>
          <cell r="AF92">
            <v>2.4122891584329129</v>
          </cell>
          <cell r="AG92">
            <v>2.7592303172783801</v>
          </cell>
          <cell r="AH92">
            <v>3.0414348900334911</v>
          </cell>
          <cell r="AI92">
            <v>3.268924791765512</v>
          </cell>
          <cell r="AJ92">
            <v>3.5677686713668288</v>
          </cell>
          <cell r="AK92">
            <v>3.8275944173779259</v>
          </cell>
          <cell r="AL92">
            <v>0.15204771421815733</v>
          </cell>
          <cell r="AM92">
            <v>0.30186703227488149</v>
          </cell>
          <cell r="AN92">
            <v>0.31177778650696092</v>
          </cell>
          <cell r="AO92" t="str">
            <v>-</v>
          </cell>
          <cell r="AP92" t="str">
            <v>-</v>
          </cell>
          <cell r="AQ92" t="str">
            <v>-</v>
          </cell>
          <cell r="AR92" t="str">
            <v>-</v>
          </cell>
          <cell r="AS92" t="str">
            <v>-</v>
          </cell>
          <cell r="AT92" t="str">
            <v>-</v>
          </cell>
          <cell r="AU92" t="str">
            <v>-</v>
          </cell>
          <cell r="AV92" t="str">
            <v>-</v>
          </cell>
          <cell r="AW92" t="str">
            <v>-</v>
          </cell>
          <cell r="AX92" t="str">
            <v>-</v>
          </cell>
          <cell r="AY92" t="str">
            <v>-</v>
          </cell>
          <cell r="AZ92" t="str">
            <v>-</v>
          </cell>
          <cell r="BA92" t="str">
            <v>-</v>
          </cell>
          <cell r="BB92" t="str">
            <v>-</v>
          </cell>
          <cell r="BC92" t="str">
            <v>-</v>
          </cell>
          <cell r="BD92" t="str">
            <v>-</v>
          </cell>
          <cell r="BE92" t="str">
            <v>-</v>
          </cell>
          <cell r="BF92" t="str">
            <v>-</v>
          </cell>
          <cell r="BG92" t="str">
            <v>-</v>
          </cell>
          <cell r="BH92" t="str">
            <v>-</v>
          </cell>
          <cell r="BI92" t="str">
            <v>-</v>
          </cell>
          <cell r="BJ92" t="str">
            <v>-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  <cell r="AA93">
            <v>66.719891691675102</v>
          </cell>
          <cell r="AB93">
            <v>103.47865161306268</v>
          </cell>
          <cell r="AC93">
            <v>125.67966705016302</v>
          </cell>
          <cell r="AD93">
            <v>162.11665382566306</v>
          </cell>
          <cell r="AE93">
            <v>201.57075845811684</v>
          </cell>
          <cell r="AF93">
            <v>241.37483277767112</v>
          </cell>
          <cell r="AG93">
            <v>277.12947510238257</v>
          </cell>
          <cell r="AH93">
            <v>321.22024656432848</v>
          </cell>
          <cell r="AI93">
            <v>359.26137073261503</v>
          </cell>
          <cell r="AJ93">
            <v>413.14199468630824</v>
          </cell>
          <cell r="AK93">
            <v>469.41520529762465</v>
          </cell>
          <cell r="AL93">
            <v>45.963702719304081</v>
          </cell>
          <cell r="AM93">
            <v>96.591088673444062</v>
          </cell>
          <cell r="AN93">
            <v>143.13643881247097</v>
          </cell>
          <cell r="AO93">
            <v>121.27011222591617</v>
          </cell>
          <cell r="AP93">
            <v>147.32450233596256</v>
          </cell>
          <cell r="AQ93">
            <v>184.31323607955412</v>
          </cell>
          <cell r="AR93">
            <v>223.79860848276942</v>
          </cell>
          <cell r="AS93">
            <v>264.05261867808457</v>
          </cell>
          <cell r="AT93">
            <v>292.09312051479509</v>
          </cell>
          <cell r="AU93">
            <v>334.32081441397298</v>
          </cell>
          <cell r="AV93">
            <v>380.9268938280581</v>
          </cell>
          <cell r="AW93">
            <v>430.18914870331514</v>
          </cell>
          <cell r="AX93">
            <v>48.693112371308523</v>
          </cell>
          <cell r="AY93">
            <v>92.602737486450778</v>
          </cell>
          <cell r="AZ93">
            <v>100.09546836181657</v>
          </cell>
          <cell r="BA93">
            <v>135.29445794474734</v>
          </cell>
          <cell r="BB93">
            <v>166.65399627080211</v>
          </cell>
          <cell r="BC93">
            <v>208.25078503496351</v>
          </cell>
          <cell r="BD93">
            <v>253.58996291027313</v>
          </cell>
          <cell r="BE93">
            <v>303.53850878856548</v>
          </cell>
          <cell r="BF93">
            <v>352.18379548619299</v>
          </cell>
          <cell r="BG93">
            <v>404.73527289756686</v>
          </cell>
          <cell r="BH93">
            <v>459.71644379098842</v>
          </cell>
          <cell r="BI93">
            <v>513.77783915314069</v>
          </cell>
          <cell r="BJ93">
            <v>48.193431318064789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  <cell r="AA94">
            <v>1.0338032820200174</v>
          </cell>
          <cell r="AB94">
            <v>1.4756007219353906</v>
          </cell>
          <cell r="AC94">
            <v>2.2137462853060983</v>
          </cell>
          <cell r="AD94">
            <v>3.1413572732805841</v>
          </cell>
          <cell r="AE94">
            <v>4.1127515615703993</v>
          </cell>
          <cell r="AF94">
            <v>5.1582067221291243</v>
          </cell>
          <cell r="AG94">
            <v>6.4797405428130634</v>
          </cell>
          <cell r="AH94">
            <v>7.8955736468293027</v>
          </cell>
          <cell r="AI94">
            <v>9.4816037233638042</v>
          </cell>
          <cell r="AJ94">
            <v>11.226263349289635</v>
          </cell>
          <cell r="AK94">
            <v>12.980583676354625</v>
          </cell>
          <cell r="AL94">
            <v>1.7734990103927959</v>
          </cell>
          <cell r="AM94">
            <v>3.4875462044759811</v>
          </cell>
          <cell r="AN94">
            <v>5.4350132220540806</v>
          </cell>
          <cell r="AO94">
            <v>7.1947455790525767</v>
          </cell>
          <cell r="AP94">
            <v>9.259199915332351</v>
          </cell>
          <cell r="AQ94">
            <v>11.348721842812493</v>
          </cell>
          <cell r="AR94">
            <v>13.914369448513208</v>
          </cell>
          <cell r="AS94">
            <v>16.24150479354256</v>
          </cell>
          <cell r="AT94">
            <v>18.638547229124054</v>
          </cell>
          <cell r="AU94">
            <v>21.374006848214737</v>
          </cell>
          <cell r="AV94">
            <v>22.036840939829652</v>
          </cell>
          <cell r="AW94">
            <v>24.515692756770736</v>
          </cell>
          <cell r="AX94">
            <v>3.561112874503273</v>
          </cell>
          <cell r="AY94">
            <v>6.5167557867923458</v>
          </cell>
          <cell r="AZ94">
            <v>9.5885780533713039</v>
          </cell>
          <cell r="BA94">
            <v>11.40828333169287</v>
          </cell>
          <cell r="BB94">
            <v>12.317057993192233</v>
          </cell>
          <cell r="BC94">
            <v>14.916041779718412</v>
          </cell>
          <cell r="BD94">
            <v>17.948448732211627</v>
          </cell>
          <cell r="BE94">
            <v>21.200854584128226</v>
          </cell>
          <cell r="BF94">
            <v>24.406950791367155</v>
          </cell>
          <cell r="BG94">
            <v>27.885172445076027</v>
          </cell>
          <cell r="BH94">
            <v>31.621385364429592</v>
          </cell>
          <cell r="BI94">
            <v>34.830280817156741</v>
          </cell>
          <cell r="BJ94">
            <v>4.786453242841997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  <cell r="AA95">
            <v>32.959253551303121</v>
          </cell>
          <cell r="AB95">
            <v>50.742311985406673</v>
          </cell>
          <cell r="AC95">
            <v>68.14764337964435</v>
          </cell>
          <cell r="AD95">
            <v>87.790313351555724</v>
          </cell>
          <cell r="AE95">
            <v>108.50741526380175</v>
          </cell>
          <cell r="AF95">
            <v>128.2502417439006</v>
          </cell>
          <cell r="AG95">
            <v>151.72088509592589</v>
          </cell>
          <cell r="AH95">
            <v>173.53852691877157</v>
          </cell>
          <cell r="AI95">
            <v>196.75424066944487</v>
          </cell>
          <cell r="AJ95">
            <v>216.50799495220392</v>
          </cell>
          <cell r="AK95">
            <v>232.36587268094988</v>
          </cell>
          <cell r="AL95">
            <v>22.202958261996649</v>
          </cell>
          <cell r="AM95">
            <v>43.235972245849702</v>
          </cell>
          <cell r="AN95">
            <v>64.603639572302399</v>
          </cell>
          <cell r="AO95">
            <v>64.150814573289878</v>
          </cell>
          <cell r="AP95">
            <v>80.794544867821827</v>
          </cell>
          <cell r="AQ95">
            <v>97.2340663789346</v>
          </cell>
          <cell r="AR95">
            <v>116.09399208253966</v>
          </cell>
          <cell r="AS95">
            <v>110.80612222613706</v>
          </cell>
          <cell r="AT95">
            <v>126.98221940038613</v>
          </cell>
          <cell r="AU95">
            <v>144.06155390054022</v>
          </cell>
          <cell r="AV95">
            <v>158.38144574691211</v>
          </cell>
          <cell r="AW95">
            <v>168.23786756594464</v>
          </cell>
          <cell r="AX95">
            <v>16.387987650043662</v>
          </cell>
          <cell r="AY95">
            <v>32.146523499137899</v>
          </cell>
          <cell r="AZ95">
            <v>48.054077309027043</v>
          </cell>
          <cell r="BA95">
            <v>64.468231023086133</v>
          </cell>
          <cell r="BB95">
            <v>79.387368648186182</v>
          </cell>
          <cell r="BC95">
            <v>96.687641201430012</v>
          </cell>
          <cell r="BD95">
            <v>115.23814428408234</v>
          </cell>
          <cell r="BE95">
            <v>134.1664842840689</v>
          </cell>
          <cell r="BF95">
            <v>153.41098786558257</v>
          </cell>
          <cell r="BG95">
            <v>65.617311623446483</v>
          </cell>
          <cell r="BH95">
            <v>73.070156746962098</v>
          </cell>
          <cell r="BI95">
            <v>80.517356209622093</v>
          </cell>
          <cell r="BJ95">
            <v>5.4575902961986085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  <cell r="AA97">
            <v>0.82414828448449506</v>
          </cell>
          <cell r="AB97">
            <v>1.2076895580841767</v>
          </cell>
          <cell r="AC97">
            <v>1.5912674536062044</v>
          </cell>
          <cell r="AD97">
            <v>1.9870552610293692</v>
          </cell>
          <cell r="AE97">
            <v>2.3834126714555004</v>
          </cell>
          <cell r="AF97">
            <v>2.9892642063739983</v>
          </cell>
          <cell r="AG97">
            <v>3.2998731894801288</v>
          </cell>
          <cell r="AH97">
            <v>3.5714413577858499</v>
          </cell>
          <cell r="AI97">
            <v>4.3515603361659885</v>
          </cell>
          <cell r="AJ97">
            <v>4.5728062576086543</v>
          </cell>
          <cell r="AK97">
            <v>5.068324051455332</v>
          </cell>
          <cell r="AL97">
            <v>0.48799724466915823</v>
          </cell>
          <cell r="AM97">
            <v>0.93495731530337944</v>
          </cell>
          <cell r="AN97">
            <v>1.346759453327169</v>
          </cell>
          <cell r="AO97">
            <v>1.8076461300850748</v>
          </cell>
          <cell r="AP97">
            <v>2.0089968493359835</v>
          </cell>
          <cell r="AQ97">
            <v>2.5978764034396464</v>
          </cell>
          <cell r="AR97">
            <v>3.3251327563662496</v>
          </cell>
          <cell r="AS97">
            <v>3.4606957008512347</v>
          </cell>
          <cell r="AT97">
            <v>3.7444334125214418</v>
          </cell>
          <cell r="AU97">
            <v>4.323553800253209</v>
          </cell>
          <cell r="AV97">
            <v>4.4249330415244188</v>
          </cell>
          <cell r="AW97">
            <v>4.5105132328098181</v>
          </cell>
          <cell r="AX97">
            <v>0.41414243665472361</v>
          </cell>
          <cell r="AY97">
            <v>0.79684083209691903</v>
          </cell>
          <cell r="AZ97">
            <v>1.1577463069565372</v>
          </cell>
          <cell r="BA97">
            <v>1.6527432206024419</v>
          </cell>
          <cell r="BB97">
            <v>2.2142923101086187</v>
          </cell>
          <cell r="BC97">
            <v>2.5574651955641925</v>
          </cell>
          <cell r="BD97">
            <v>2.9116886226495793</v>
          </cell>
          <cell r="BE97">
            <v>3.2501920607564037</v>
          </cell>
          <cell r="BF97">
            <v>3.5724154939537733</v>
          </cell>
          <cell r="BG97">
            <v>3.9192899408092239</v>
          </cell>
          <cell r="BH97">
            <v>4.3540232987647185</v>
          </cell>
          <cell r="BI97">
            <v>4.751405747301785</v>
          </cell>
          <cell r="BJ97">
            <v>0.44199186878815228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  <cell r="AA98">
            <v>0.74176355228188551</v>
          </cell>
          <cell r="AB98">
            <v>1.1498541071007049</v>
          </cell>
          <cell r="AC98">
            <v>1.478297394572047</v>
          </cell>
          <cell r="AD98">
            <v>1.7888532249460301</v>
          </cell>
          <cell r="AE98">
            <v>2.246048528762417</v>
          </cell>
          <cell r="AF98">
            <v>2.5300921610203351</v>
          </cell>
          <cell r="AG98">
            <v>3.0695883370728039</v>
          </cell>
          <cell r="AH98">
            <v>3.1907911369588211</v>
          </cell>
          <cell r="AI98">
            <v>3.5433682551439523</v>
          </cell>
          <cell r="AJ98">
            <v>3.9696868012649458</v>
          </cell>
          <cell r="AK98">
            <v>4.2932680451760588</v>
          </cell>
          <cell r="AL98">
            <v>0.37927707139430439</v>
          </cell>
          <cell r="AM98">
            <v>0.73848657395420414</v>
          </cell>
          <cell r="AN98">
            <v>1.1037519957907425</v>
          </cell>
          <cell r="AO98">
            <v>1.4397303426737034</v>
          </cell>
          <cell r="AP98">
            <v>1.8499563379140467</v>
          </cell>
          <cell r="AQ98">
            <v>2.0856800002614149</v>
          </cell>
          <cell r="AR98">
            <v>2.5030393550698644</v>
          </cell>
          <cell r="AS98">
            <v>2.934048385206991</v>
          </cell>
          <cell r="AT98">
            <v>3.2288083028768444</v>
          </cell>
          <cell r="AU98">
            <v>3.4658908118586207</v>
          </cell>
          <cell r="AV98">
            <v>3.8681092072514032</v>
          </cell>
          <cell r="AW98">
            <v>4.2462157439148598</v>
          </cell>
          <cell r="AX98">
            <v>0.41712705286569424</v>
          </cell>
          <cell r="AY98">
            <v>0.72989106231062451</v>
          </cell>
          <cell r="AZ98">
            <v>1.0702223631706511</v>
          </cell>
          <cell r="BA98">
            <v>1.4455974260075755</v>
          </cell>
          <cell r="BB98">
            <v>1.8905020064291165</v>
          </cell>
          <cell r="BC98">
            <v>2.1951645357459508</v>
          </cell>
          <cell r="BD98">
            <v>2.8383235388102852</v>
          </cell>
          <cell r="BE98">
            <v>3.24847849273677</v>
          </cell>
          <cell r="BF98">
            <v>3.4714894812598245</v>
          </cell>
          <cell r="BG98">
            <v>4.0227395027938631</v>
          </cell>
          <cell r="BH98">
            <v>4.1368243647156415</v>
          </cell>
          <cell r="BI98">
            <v>4.5280213835706258</v>
          </cell>
          <cell r="BJ98">
            <v>0.4327790459200887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  <cell r="AA99">
            <v>0.21634849920807356</v>
          </cell>
          <cell r="AB99">
            <v>0.31373060976104922</v>
          </cell>
          <cell r="AC99">
            <v>0.34422792405703734</v>
          </cell>
          <cell r="AD99">
            <v>0.5379910114158315</v>
          </cell>
          <cell r="AE99">
            <v>0.57525388112647369</v>
          </cell>
          <cell r="AF99">
            <v>0.61093733496514946</v>
          </cell>
          <cell r="AG99">
            <v>0.67594827025973181</v>
          </cell>
          <cell r="AH99">
            <v>0.72182421057504198</v>
          </cell>
          <cell r="AI99">
            <v>0.80094532991872147</v>
          </cell>
          <cell r="AJ99">
            <v>0.85345872869258543</v>
          </cell>
          <cell r="AK99">
            <v>0.84968570920329234</v>
          </cell>
          <cell r="AL99">
            <v>1.3200814192152754E-4</v>
          </cell>
          <cell r="AM99">
            <v>8.6207373604126197E-2</v>
          </cell>
          <cell r="AN99">
            <v>8.0809866744013928E-2</v>
          </cell>
          <cell r="AO99" t="str">
            <v>-</v>
          </cell>
          <cell r="AP99" t="str">
            <v>-</v>
          </cell>
          <cell r="AQ99" t="str">
            <v>-</v>
          </cell>
          <cell r="AR99" t="str">
            <v>-</v>
          </cell>
          <cell r="AS99" t="str">
            <v>-</v>
          </cell>
          <cell r="AT99" t="str">
            <v>-</v>
          </cell>
          <cell r="AU99" t="str">
            <v>-</v>
          </cell>
          <cell r="AV99" t="str">
            <v>-</v>
          </cell>
          <cell r="AW99" t="str">
            <v>-</v>
          </cell>
          <cell r="AX99" t="str">
            <v>-</v>
          </cell>
          <cell r="AY99" t="str">
            <v>-</v>
          </cell>
          <cell r="AZ99" t="str">
            <v>-</v>
          </cell>
          <cell r="BA99" t="str">
            <v>-</v>
          </cell>
          <cell r="BB99" t="str">
            <v>-</v>
          </cell>
          <cell r="BC99" t="str">
            <v>-</v>
          </cell>
          <cell r="BD99" t="str">
            <v>-</v>
          </cell>
          <cell r="BE99" t="str">
            <v>-</v>
          </cell>
          <cell r="BF99" t="str">
            <v>-</v>
          </cell>
          <cell r="BG99" t="str">
            <v>-</v>
          </cell>
          <cell r="BH99" t="str">
            <v>-</v>
          </cell>
          <cell r="BI99" t="str">
            <v>-</v>
          </cell>
          <cell r="BJ99" t="str">
            <v>-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  <cell r="AA100">
            <v>1.0650059542284385</v>
          </cell>
          <cell r="AB100">
            <v>1.7241489752664731</v>
          </cell>
          <cell r="AC100">
            <v>1.9110611409392393</v>
          </cell>
          <cell r="AD100">
            <v>2.8319218951993057</v>
          </cell>
          <cell r="AE100">
            <v>3.1474364307858886</v>
          </cell>
          <cell r="AF100">
            <v>3.3828139867216271</v>
          </cell>
          <cell r="AG100">
            <v>3.6349343635356459</v>
          </cell>
          <cell r="AH100">
            <v>4.107015935277845</v>
          </cell>
          <cell r="AI100">
            <v>4.0584093899084106</v>
          </cell>
          <cell r="AJ100">
            <v>4.4079498143483606</v>
          </cell>
          <cell r="AK100">
            <v>5.9747682401621045</v>
          </cell>
          <cell r="AL100">
            <v>0.53720410594392876</v>
          </cell>
          <cell r="AM100">
            <v>1.0584088744205145</v>
          </cell>
          <cell r="AN100">
            <v>1.555924854718747</v>
          </cell>
          <cell r="AO100">
            <v>1.8374756148437734</v>
          </cell>
          <cell r="AP100">
            <v>2.3917262096034291</v>
          </cell>
          <cell r="AQ100">
            <v>2.7367836471033664</v>
          </cell>
          <cell r="AR100">
            <v>3.3765772838129404</v>
          </cell>
          <cell r="AS100">
            <v>3.5198130876415181</v>
          </cell>
          <cell r="AT100">
            <v>3.3802539286504976</v>
          </cell>
          <cell r="AU100">
            <v>4.0419822642621028</v>
          </cell>
          <cell r="AV100">
            <v>4.5002588491138251</v>
          </cell>
          <cell r="AW100">
            <v>5.0554036047717101</v>
          </cell>
          <cell r="AX100">
            <v>0.48053231541501251</v>
          </cell>
          <cell r="AY100">
            <v>0.88208076973643601</v>
          </cell>
          <cell r="AZ100">
            <v>1.2902590988905529</v>
          </cell>
          <cell r="BA100">
            <v>1.6589785570251254</v>
          </cell>
          <cell r="BB100">
            <v>2.2850268285126791</v>
          </cell>
          <cell r="BC100">
            <v>2.8653043038994799</v>
          </cell>
          <cell r="BD100">
            <v>3.0423668782191888</v>
          </cell>
          <cell r="BE100">
            <v>3.7034590451877962</v>
          </cell>
          <cell r="BF100">
            <v>3.7001442668140894</v>
          </cell>
          <cell r="BG100">
            <v>4.6971568303580904</v>
          </cell>
          <cell r="BH100">
            <v>4.9184706844101624</v>
          </cell>
          <cell r="BI100">
            <v>5.3010670356197886</v>
          </cell>
          <cell r="BJ100">
            <v>0.58149965822753646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  <cell r="AA101">
            <v>0.70701895482966193</v>
          </cell>
          <cell r="AB101">
            <v>0.90310529801514372</v>
          </cell>
          <cell r="AC101">
            <v>1.1674291917131567</v>
          </cell>
          <cell r="AD101">
            <v>1.3548180800482692</v>
          </cell>
          <cell r="AE101">
            <v>1.4952022286421791</v>
          </cell>
          <cell r="AF101">
            <v>1.5209391400392338</v>
          </cell>
          <cell r="AG101">
            <v>1.9119103159044097</v>
          </cell>
          <cell r="AH101">
            <v>2.1407177697695863</v>
          </cell>
          <cell r="AI101">
            <v>2.0530049970412652</v>
          </cell>
          <cell r="AJ101">
            <v>2.0458305036935855</v>
          </cell>
          <cell r="AK101">
            <v>2.1375220345400621</v>
          </cell>
          <cell r="AL101">
            <v>0.30252080227852957</v>
          </cell>
          <cell r="AM101">
            <v>0.52865473649392281</v>
          </cell>
          <cell r="AN101">
            <v>0.81519378520991193</v>
          </cell>
          <cell r="AO101">
            <v>0.9983430302067029</v>
          </cell>
          <cell r="AP101">
            <v>1.2448761323968218</v>
          </cell>
          <cell r="AQ101">
            <v>1.5628663029049839</v>
          </cell>
          <cell r="AR101">
            <v>1.8238501523894424</v>
          </cell>
          <cell r="AS101">
            <v>2.2317855145352432</v>
          </cell>
          <cell r="AT101">
            <v>2.5667561786426876</v>
          </cell>
          <cell r="AU101">
            <v>2.9246372125442179</v>
          </cell>
          <cell r="AV101">
            <v>2.9195361721410924</v>
          </cell>
          <cell r="AW101">
            <v>2.378550046018086</v>
          </cell>
          <cell r="AX101">
            <v>0.26998890286400146</v>
          </cell>
          <cell r="AY101">
            <v>0.52014552272188253</v>
          </cell>
          <cell r="AZ101">
            <v>0.82832063108150622</v>
          </cell>
          <cell r="BA101">
            <v>1.2488887956904371</v>
          </cell>
          <cell r="BB101">
            <v>1.5340267420883544</v>
          </cell>
          <cell r="BC101">
            <v>1.8009754469095094</v>
          </cell>
          <cell r="BD101">
            <v>2.018941368261173</v>
          </cell>
          <cell r="BE101">
            <v>2.2087016403396742</v>
          </cell>
          <cell r="BF101">
            <v>2.5586754937361542</v>
          </cell>
          <cell r="BG101">
            <v>2.8972380570681704</v>
          </cell>
          <cell r="BH101">
            <v>2.7955625018518808</v>
          </cell>
          <cell r="BI101">
            <v>2.4918299741889167</v>
          </cell>
          <cell r="BJ101">
            <v>0.31470683079911294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  <cell r="AA102">
            <v>0.7813154927978162</v>
          </cell>
          <cell r="AB102">
            <v>1.1804439927560835</v>
          </cell>
          <cell r="AC102">
            <v>1.5277528176691557</v>
          </cell>
          <cell r="AD102">
            <v>1.8875581630377622</v>
          </cell>
          <cell r="AE102">
            <v>2.3099348181148867</v>
          </cell>
          <cell r="AF102">
            <v>2.7233548307561133</v>
          </cell>
          <cell r="AG102">
            <v>3.154001491985301</v>
          </cell>
          <cell r="AH102">
            <v>3.3521426889592947</v>
          </cell>
          <cell r="AI102">
            <v>3.8572214623923289</v>
          </cell>
          <cell r="AJ102">
            <v>4.1893669163017915</v>
          </cell>
          <cell r="AK102">
            <v>4.5987346220718237</v>
          </cell>
          <cell r="AL102">
            <v>0.42389269182397715</v>
          </cell>
          <cell r="AM102">
            <v>0.81810319437115331</v>
          </cell>
          <cell r="AN102">
            <v>1.2040910241367824</v>
          </cell>
          <cell r="AO102">
            <v>1.6068482285252677</v>
          </cell>
          <cell r="AP102">
            <v>1.9298033430963548</v>
          </cell>
          <cell r="AQ102">
            <v>2.3183135453212906</v>
          </cell>
          <cell r="AR102">
            <v>2.8566534493762084</v>
          </cell>
          <cell r="AS102">
            <v>3.1781630130224299</v>
          </cell>
          <cell r="AT102">
            <v>3.4561432119005575</v>
          </cell>
          <cell r="AU102">
            <v>3.8469190054049811</v>
          </cell>
          <cell r="AV102">
            <v>4.1222250036456103</v>
          </cell>
          <cell r="AW102">
            <v>4.3407907199939331</v>
          </cell>
          <cell r="AX102">
            <v>0.41349139463493295</v>
          </cell>
          <cell r="AY102">
            <v>0.75836498417685116</v>
          </cell>
          <cell r="AZ102">
            <v>1.1102587796002477</v>
          </cell>
          <cell r="BA102">
            <v>1.5399468457002201</v>
          </cell>
          <cell r="BB102">
            <v>2.0339645071644088</v>
          </cell>
          <cell r="BC102">
            <v>2.3636688786798588</v>
          </cell>
          <cell r="BD102">
            <v>2.8562588322659259</v>
          </cell>
          <cell r="BE102">
            <v>3.2340097691432579</v>
          </cell>
          <cell r="BF102">
            <v>3.4997777761884614</v>
          </cell>
          <cell r="BG102">
            <v>3.9636099698261531</v>
          </cell>
          <cell r="BH102">
            <v>4.2190851455062557</v>
          </cell>
          <cell r="BI102">
            <v>4.5680462887843483</v>
          </cell>
          <cell r="BJ102">
            <v>0.43625764576146003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  <cell r="AA104">
            <v>72.802432680582498</v>
          </cell>
          <cell r="AB104">
            <v>74.522462662318517</v>
          </cell>
          <cell r="AC104">
            <v>75.411584475036179</v>
          </cell>
          <cell r="AD104">
            <v>75.488590046707799</v>
          </cell>
          <cell r="AE104">
            <v>75.521961494850061</v>
          </cell>
          <cell r="AF104">
            <v>70.251401516205121</v>
          </cell>
          <cell r="AG104">
            <v>72.730067556871873</v>
          </cell>
          <cell r="AH104">
            <v>75.599729339358149</v>
          </cell>
          <cell r="AI104">
            <v>68.940788320614161</v>
          </cell>
          <cell r="AJ104">
            <v>72.165751490327366</v>
          </cell>
          <cell r="AK104">
            <v>71.029396768075358</v>
          </cell>
          <cell r="AL104">
            <v>61.475756938625238</v>
          </cell>
          <cell r="AM104">
            <v>64.174052673763939</v>
          </cell>
          <cell r="AN104">
            <v>66.827078716733723</v>
          </cell>
          <cell r="AO104">
            <v>66.384674523852922</v>
          </cell>
          <cell r="AP104">
            <v>74.664129040111845</v>
          </cell>
          <cell r="AQ104">
            <v>69.287360923589745</v>
          </cell>
          <cell r="AR104">
            <v>63.155373149519264</v>
          </cell>
          <cell r="AS104">
            <v>69.350217628486277</v>
          </cell>
          <cell r="AT104">
            <v>72.107037368354824</v>
          </cell>
          <cell r="AU104">
            <v>69.387363696603131</v>
          </cell>
          <cell r="AV104">
            <v>74.577399681128924</v>
          </cell>
          <cell r="AW104">
            <v>79.813533719695684</v>
          </cell>
          <cell r="AX104">
            <v>72.438845539056473</v>
          </cell>
          <cell r="AY104">
            <v>75.297346199124306</v>
          </cell>
          <cell r="AZ104">
            <v>77.737237820771284</v>
          </cell>
          <cell r="BA104">
            <v>72.606560114195332</v>
          </cell>
          <cell r="BB104">
            <v>67.741733697590263</v>
          </cell>
          <cell r="BC104">
            <v>70.38218948676284</v>
          </cell>
          <cell r="BD104">
            <v>72.123096668525008</v>
          </cell>
          <cell r="BE104">
            <v>73.841790119980118</v>
          </cell>
          <cell r="BF104">
            <v>75.579114595423874</v>
          </cell>
          <cell r="BG104">
            <v>76.544477323884436</v>
          </cell>
          <cell r="BH104">
            <v>75.791969256026817</v>
          </cell>
          <cell r="BI104">
            <v>75.767050667991413</v>
          </cell>
          <cell r="BJ104">
            <v>67.874551815293842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  <cell r="AA105">
            <v>80.888309779338911</v>
          </cell>
          <cell r="AB105">
            <v>78.270799264204172</v>
          </cell>
          <cell r="AC105">
            <v>81.174464922018515</v>
          </cell>
          <cell r="AD105">
            <v>83.852603393174149</v>
          </cell>
          <cell r="AE105">
            <v>80.140743930934036</v>
          </cell>
          <cell r="AF105">
            <v>83.000929071022952</v>
          </cell>
          <cell r="AG105">
            <v>78.186379945939862</v>
          </cell>
          <cell r="AH105">
            <v>84.618512591626427</v>
          </cell>
          <cell r="AI105">
            <v>84.665205081206636</v>
          </cell>
          <cell r="AJ105">
            <v>83.129983930935083</v>
          </cell>
          <cell r="AK105">
            <v>83.852206806537083</v>
          </cell>
          <cell r="AL105">
            <v>79.097847622882981</v>
          </cell>
          <cell r="AM105">
            <v>81.24724553722325</v>
          </cell>
          <cell r="AN105">
            <v>81.540056410518943</v>
          </cell>
          <cell r="AO105">
            <v>83.348941425482252</v>
          </cell>
          <cell r="AP105">
            <v>81.082994731181245</v>
          </cell>
          <cell r="AQ105">
            <v>86.302788528172655</v>
          </cell>
          <cell r="AR105">
            <v>83.898001673305103</v>
          </cell>
          <cell r="AS105">
            <v>81.798242050145504</v>
          </cell>
          <cell r="AT105">
            <v>83.622183379370028</v>
          </cell>
          <cell r="AU105">
            <v>86.55783355134659</v>
          </cell>
          <cell r="AV105">
            <v>85.312999793635882</v>
          </cell>
          <cell r="AW105">
            <v>84.781372806105423</v>
          </cell>
          <cell r="AX105">
            <v>71.920533069954928</v>
          </cell>
          <cell r="AY105">
            <v>82.204048108298934</v>
          </cell>
          <cell r="AZ105">
            <v>84.094673310100831</v>
          </cell>
          <cell r="BA105">
            <v>83.01066247151104</v>
          </cell>
          <cell r="BB105">
            <v>79.344004655847044</v>
          </cell>
          <cell r="BC105">
            <v>81.998409262216512</v>
          </cell>
          <cell r="BD105">
            <v>73.987336936233788</v>
          </cell>
          <cell r="BE105">
            <v>73.880741564585634</v>
          </cell>
          <cell r="BF105">
            <v>77.776413109572601</v>
          </cell>
          <cell r="BG105">
            <v>74.576044457177687</v>
          </cell>
          <cell r="BH105">
            <v>79.771334459997945</v>
          </cell>
          <cell r="BI105">
            <v>79.504924889757845</v>
          </cell>
          <cell r="BJ105">
            <v>69.31943744230955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  <cell r="AA106">
            <v>277.33032685516753</v>
          </cell>
          <cell r="AB106">
            <v>286.87031867418955</v>
          </cell>
          <cell r="AC106">
            <v>348.60623329360237</v>
          </cell>
          <cell r="AD106">
            <v>278.81506719832521</v>
          </cell>
          <cell r="AE106">
            <v>312.90532042568822</v>
          </cell>
          <cell r="AF106">
            <v>343.73410819945934</v>
          </cell>
          <cell r="AG106">
            <v>355.0567559079343</v>
          </cell>
          <cell r="AH106">
            <v>374.05229146429463</v>
          </cell>
          <cell r="AI106">
            <v>374.55739960484379</v>
          </cell>
          <cell r="AJ106">
            <v>386.66193092374533</v>
          </cell>
          <cell r="AK106">
            <v>423.68607133283894</v>
          </cell>
          <cell r="AL106">
            <v>227258.70967741933</v>
          </cell>
          <cell r="AM106">
            <v>695.99614849104023</v>
          </cell>
          <cell r="AN106">
            <v>1113.7253856029511</v>
          </cell>
          <cell r="AO106" t="str">
            <v>-</v>
          </cell>
          <cell r="AP106" t="str">
            <v>-</v>
          </cell>
          <cell r="AQ106" t="str">
            <v>-</v>
          </cell>
          <cell r="AR106" t="str">
            <v>-</v>
          </cell>
          <cell r="AS106" t="str">
            <v>-</v>
          </cell>
          <cell r="AT106" t="str">
            <v>-</v>
          </cell>
          <cell r="AU106" t="str">
            <v>-</v>
          </cell>
          <cell r="AV106" t="str">
            <v>-</v>
          </cell>
          <cell r="AW106" t="str">
            <v>-</v>
          </cell>
          <cell r="AX106" t="str">
            <v>-</v>
          </cell>
          <cell r="AY106" t="str">
            <v>-</v>
          </cell>
          <cell r="AZ106" t="str">
            <v>-</v>
          </cell>
          <cell r="BA106" t="str">
            <v>-</v>
          </cell>
          <cell r="BB106" t="str">
            <v>-</v>
          </cell>
          <cell r="BC106" t="str">
            <v>-</v>
          </cell>
          <cell r="BD106" t="str">
            <v>-</v>
          </cell>
          <cell r="BE106" t="str">
            <v>-</v>
          </cell>
          <cell r="BF106" t="str">
            <v>-</v>
          </cell>
          <cell r="BG106" t="str">
            <v>-</v>
          </cell>
          <cell r="BH106" t="str">
            <v>-</v>
          </cell>
          <cell r="BI106" t="str">
            <v>-</v>
          </cell>
          <cell r="BJ106" t="str">
            <v>-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  <cell r="AA107">
            <v>56.337713194728579</v>
          </cell>
          <cell r="AB107">
            <v>52.199665626974138</v>
          </cell>
          <cell r="AC107">
            <v>62.792339517208212</v>
          </cell>
          <cell r="AD107">
            <v>52.9675625073845</v>
          </cell>
          <cell r="AE107">
            <v>57.189399677583168</v>
          </cell>
          <cell r="AF107">
            <v>62.078494656904404</v>
          </cell>
          <cell r="AG107">
            <v>66.025951502066633</v>
          </cell>
          <cell r="AH107">
            <v>65.741162015173458</v>
          </cell>
          <cell r="AI107">
            <v>73.920585918704077</v>
          </cell>
          <cell r="AJ107">
            <v>74.864736192280077</v>
          </cell>
          <cell r="AK107">
            <v>60.253383148838701</v>
          </cell>
          <cell r="AL107">
            <v>55.844696025333953</v>
          </cell>
          <cell r="AM107">
            <v>56.688867081590161</v>
          </cell>
          <cell r="AN107">
            <v>57.84341044945171</v>
          </cell>
          <cell r="AO107">
            <v>65.306989127146963</v>
          </cell>
          <cell r="AP107">
            <v>62.716208652022686</v>
          </cell>
          <cell r="AQ107">
            <v>65.770635611080692</v>
          </cell>
          <cell r="AR107">
            <v>62.193156663916547</v>
          </cell>
          <cell r="AS107">
            <v>68.18543883556444</v>
          </cell>
          <cell r="AT107">
            <v>79.875656000729037</v>
          </cell>
          <cell r="AU107">
            <v>74.221008501819213</v>
          </cell>
          <cell r="AV107">
            <v>73.329115294108561</v>
          </cell>
          <cell r="AW107">
            <v>71.210931538720686</v>
          </cell>
          <cell r="AX107">
            <v>62.430764878092432</v>
          </cell>
          <cell r="AY107">
            <v>68.020981817717086</v>
          </cell>
          <cell r="AZ107">
            <v>69.753431754434246</v>
          </cell>
          <cell r="BA107">
            <v>72.333665490639959</v>
          </cell>
          <cell r="BB107">
            <v>65.644743478847815</v>
          </cell>
          <cell r="BC107">
            <v>62.820552691395648</v>
          </cell>
          <cell r="BD107">
            <v>69.025205836753273</v>
          </cell>
          <cell r="BE107">
            <v>64.804280828176402</v>
          </cell>
          <cell r="BF107">
            <v>72.97012779247018</v>
          </cell>
          <cell r="BG107">
            <v>63.868423140797987</v>
          </cell>
          <cell r="BH107">
            <v>67.094026004055479</v>
          </cell>
          <cell r="BI107">
            <v>67.910855980697775</v>
          </cell>
          <cell r="BJ107">
            <v>51.590743993629701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  <cell r="AA108">
            <v>84.863354214393667</v>
          </cell>
          <cell r="AB108">
            <v>99.656153272274167</v>
          </cell>
          <cell r="AC108">
            <v>102.78996006935949</v>
          </cell>
          <cell r="AD108">
            <v>110.7159715455346</v>
          </cell>
          <cell r="AE108">
            <v>120.38505330711106</v>
          </cell>
          <cell r="AF108">
            <v>138.07258585940716</v>
          </cell>
          <cell r="AG108">
            <v>125.5289005993309</v>
          </cell>
          <cell r="AH108">
            <v>126.12592085366823</v>
          </cell>
          <cell r="AI108">
            <v>146.12726244327308</v>
          </cell>
          <cell r="AJ108">
            <v>161.3036854246777</v>
          </cell>
          <cell r="AK108">
            <v>168.41931647149661</v>
          </cell>
          <cell r="AL108">
            <v>99.166734234623405</v>
          </cell>
          <cell r="AM108">
            <v>113.49562551529269</v>
          </cell>
          <cell r="AN108">
            <v>110.40319692430562</v>
          </cell>
          <cell r="AO108">
            <v>120.19916638788422</v>
          </cell>
          <cell r="AP108">
            <v>120.49391589763839</v>
          </cell>
          <cell r="AQ108">
            <v>115.17299954924121</v>
          </cell>
          <cell r="AR108">
            <v>115.1410381630734</v>
          </cell>
          <cell r="AS108">
            <v>107.5372155778055</v>
          </cell>
          <cell r="AT108">
            <v>105.19113667538818</v>
          </cell>
          <cell r="AU108">
            <v>102.5768251574089</v>
          </cell>
          <cell r="AV108">
            <v>113.03165316084738</v>
          </cell>
          <cell r="AW108">
            <v>151.35271196108465</v>
          </cell>
          <cell r="AX108">
            <v>111.11567802144656</v>
          </cell>
          <cell r="AY108">
            <v>115.35233387384456</v>
          </cell>
          <cell r="AZ108">
            <v>108.65357763996592</v>
          </cell>
          <cell r="BA108">
            <v>96.085416423052365</v>
          </cell>
          <cell r="BB108">
            <v>97.781867737062271</v>
          </cell>
          <cell r="BC108">
            <v>99.945837856302646</v>
          </cell>
          <cell r="BD108">
            <v>104.0149076646361</v>
          </cell>
          <cell r="BE108">
            <v>108.66112272325321</v>
          </cell>
          <cell r="BF108">
            <v>105.52334622384979</v>
          </cell>
          <cell r="BG108">
            <v>103.54689331382794</v>
          </cell>
          <cell r="BH108">
            <v>118.04422179128393</v>
          </cell>
          <cell r="BI108">
            <v>144.47213643345748</v>
          </cell>
          <cell r="BJ108">
            <v>95.326815512148599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  <cell r="AA109">
            <v>76.793562335677905</v>
          </cell>
          <cell r="AB109">
            <v>76.242499053148066</v>
          </cell>
          <cell r="AC109">
            <v>78.546737804797644</v>
          </cell>
          <cell r="AD109">
            <v>79.467749888350923</v>
          </cell>
          <cell r="AE109">
            <v>77.924276732144364</v>
          </cell>
          <cell r="AF109">
            <v>77.110774412637042</v>
          </cell>
          <cell r="AG109">
            <v>76.093813084701779</v>
          </cell>
          <cell r="AH109">
            <v>80.545497329000682</v>
          </cell>
          <cell r="AI109">
            <v>77.776192765953795</v>
          </cell>
          <cell r="AJ109">
            <v>78.770851680690456</v>
          </cell>
          <cell r="AK109">
            <v>78.28240365777242</v>
          </cell>
          <cell r="AL109">
            <v>70.772628494519083</v>
          </cell>
          <cell r="AM109">
            <v>73.340381033617462</v>
          </cell>
          <cell r="AN109">
            <v>74.745179721376431</v>
          </cell>
          <cell r="AO109">
            <v>74.68035740384363</v>
          </cell>
          <cell r="AP109">
            <v>77.728127343445337</v>
          </cell>
          <cell r="AQ109">
            <v>77.642646898762848</v>
          </cell>
          <cell r="AR109">
            <v>73.512592171744359</v>
          </cell>
          <cell r="AS109">
            <v>75.515320962646342</v>
          </cell>
          <cell r="AT109">
            <v>78.121762741285565</v>
          </cell>
          <cell r="AU109">
            <v>77.98448565683222</v>
          </cell>
          <cell r="AV109">
            <v>80.05385434035135</v>
          </cell>
          <cell r="AW109">
            <v>82.934198679936173</v>
          </cell>
          <cell r="AX109">
            <v>72.552900469637763</v>
          </cell>
          <cell r="AY109">
            <v>79.117576960815953</v>
          </cell>
          <cell r="AZ109">
            <v>81.062182667364098</v>
          </cell>
          <cell r="BA109">
            <v>77.924767556139585</v>
          </cell>
          <cell r="BB109">
            <v>73.7475995631399</v>
          </cell>
          <cell r="BC109">
            <v>76.152798568187109</v>
          </cell>
          <cell r="BD109">
            <v>73.522748578567331</v>
          </cell>
          <cell r="BE109">
            <v>74.211278608345054</v>
          </cell>
          <cell r="BF109">
            <v>77.147755448076381</v>
          </cell>
          <cell r="BG109">
            <v>75.688577403885731</v>
          </cell>
          <cell r="BH109">
            <v>78.216008594062799</v>
          </cell>
          <cell r="BI109">
            <v>78.808308244136356</v>
          </cell>
          <cell r="BJ109">
            <v>68.766703097287632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  <cell r="AA112">
            <v>4.0992879341659751</v>
          </cell>
          <cell r="AB112">
            <v>4.0944905644324345</v>
          </cell>
          <cell r="AC112">
            <v>4.3121107435101393</v>
          </cell>
          <cell r="AD112">
            <v>4.49628284812073</v>
          </cell>
          <cell r="AE112">
            <v>4.0264912927342777</v>
          </cell>
          <cell r="AF112">
            <v>4.1767026970683254</v>
          </cell>
          <cell r="AG112">
            <v>4.1955150353472348</v>
          </cell>
          <cell r="AH112">
            <v>11.8624314903248</v>
          </cell>
          <cell r="AI112">
            <v>11.807525227500085</v>
          </cell>
          <cell r="AJ112">
            <v>11.837456150745725</v>
          </cell>
          <cell r="AK112">
            <v>17.99859199388565</v>
          </cell>
          <cell r="AL112">
            <v>17.911089286059347</v>
          </cell>
          <cell r="AM112">
            <v>17.929963026093784</v>
          </cell>
          <cell r="AN112">
            <v>16.163330730900046</v>
          </cell>
          <cell r="AO112">
            <v>16.154785122688228</v>
          </cell>
          <cell r="AP112">
            <v>16.242213982616647</v>
          </cell>
          <cell r="AQ112">
            <v>16.226328379211175</v>
          </cell>
          <cell r="AR112">
            <v>16.256937104838972</v>
          </cell>
          <cell r="AS112">
            <v>17.802321178793711</v>
          </cell>
          <cell r="AT112">
            <v>18.988220362583832</v>
          </cell>
          <cell r="AU112">
            <v>21.201672761471702</v>
          </cell>
          <cell r="AV112">
            <v>20.786284573371258</v>
          </cell>
          <cell r="AW112">
            <v>18.519655509160657</v>
          </cell>
          <cell r="AX112">
            <v>18.475975389146289</v>
          </cell>
          <cell r="AY112">
            <v>18.60886564113579</v>
          </cell>
          <cell r="AZ112">
            <v>18.435545936487099</v>
          </cell>
          <cell r="BA112">
            <v>18.126634971973026</v>
          </cell>
          <cell r="BB112">
            <v>18.103543562878141</v>
          </cell>
          <cell r="BC112">
            <v>19.04145400404888</v>
          </cell>
          <cell r="BD112">
            <v>19.019084003818854</v>
          </cell>
          <cell r="BE112">
            <v>19.045404480089847</v>
          </cell>
          <cell r="BF112">
            <v>17.320667697920893</v>
          </cell>
          <cell r="BG112">
            <v>17.012713929896744</v>
          </cell>
          <cell r="BH112">
            <v>16.794729380288448</v>
          </cell>
          <cell r="BI112">
            <v>14.552745168259616</v>
          </cell>
          <cell r="BJ112">
            <v>14.395401117715108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  <cell r="AA113">
            <v>5.7801618349796566</v>
          </cell>
          <cell r="AB113">
            <v>5.724595854052458</v>
          </cell>
          <cell r="AC113">
            <v>6.0122657590565982</v>
          </cell>
          <cell r="AD113">
            <v>6.110631423515354</v>
          </cell>
          <cell r="AE113">
            <v>6.6178023196603579</v>
          </cell>
          <cell r="AF113">
            <v>6.8673184121403734</v>
          </cell>
          <cell r="AG113">
            <v>7.2179734584117359</v>
          </cell>
          <cell r="AH113">
            <v>4.5583534125528997</v>
          </cell>
          <cell r="AI113">
            <v>4.939483370348726</v>
          </cell>
          <cell r="AJ113">
            <v>4.9338547674231368</v>
          </cell>
          <cell r="AK113">
            <v>4.398558529288076</v>
          </cell>
          <cell r="AL113">
            <v>4.6394701440965189</v>
          </cell>
          <cell r="AM113">
            <v>4.856709110737599</v>
          </cell>
          <cell r="AN113">
            <v>4.8798154573075916</v>
          </cell>
          <cell r="AO113">
            <v>4.990496568042607</v>
          </cell>
          <cell r="AP113">
            <v>5.0834318035655439</v>
          </cell>
          <cell r="AQ113">
            <v>4.9161232924848095</v>
          </cell>
          <cell r="AR113">
            <v>4.9934222675811739</v>
          </cell>
          <cell r="AS113">
            <v>5.1562326434763328</v>
          </cell>
          <cell r="AT113">
            <v>4.8510833385979435</v>
          </cell>
          <cell r="AU113">
            <v>4.7900400592284091</v>
          </cell>
          <cell r="AV113">
            <v>4.8264494080731311</v>
          </cell>
          <cell r="AW113">
            <v>4.7505426077071125</v>
          </cell>
          <cell r="AX113">
            <v>4.9128433753634662</v>
          </cell>
          <cell r="AY113">
            <v>5.0001480550011967</v>
          </cell>
          <cell r="AZ113">
            <v>5.0290436158880709</v>
          </cell>
          <cell r="BA113">
            <v>5.1567488489529918</v>
          </cell>
          <cell r="BB113">
            <v>5.121315733503522</v>
          </cell>
          <cell r="BC113">
            <v>5.1131623077136901</v>
          </cell>
          <cell r="BD113">
            <v>5.188029756407742</v>
          </cell>
          <cell r="BE113">
            <v>5.4362668624534196</v>
          </cell>
          <cell r="BF113">
            <v>4.9100472722459205</v>
          </cell>
          <cell r="BG113">
            <v>5.043763745160442</v>
          </cell>
          <cell r="BH113">
            <v>5.4128973910070952</v>
          </cell>
          <cell r="BI113">
            <v>4.9180023370829398</v>
          </cell>
          <cell r="BJ113">
            <v>5.0391880247318754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  <cell r="AA114">
            <v>48.28250544916569</v>
          </cell>
          <cell r="AB114">
            <v>10.202010812959841</v>
          </cell>
          <cell r="AC114">
            <v>9.2616831506483059</v>
          </cell>
          <cell r="AD114">
            <v>12.214610819703891</v>
          </cell>
          <cell r="AE114">
            <v>6.8199350959384004</v>
          </cell>
          <cell r="AF114">
            <v>6.8087212556663355</v>
          </cell>
          <cell r="AG114">
            <v>7.1565718539615863</v>
          </cell>
          <cell r="AH114">
            <v>10.319440819330394</v>
          </cell>
          <cell r="AI114">
            <v>10.425519541345571</v>
          </cell>
          <cell r="AJ114">
            <v>9.9983384092622618</v>
          </cell>
          <cell r="AK114">
            <v>21.016404539614371</v>
          </cell>
          <cell r="AL114">
            <v>20.723087634632805</v>
          </cell>
          <cell r="AM114">
            <v>26.610510685246659</v>
          </cell>
          <cell r="AN114">
            <v>144.19594526528942</v>
          </cell>
          <cell r="AO114">
            <v>0</v>
          </cell>
          <cell r="AP114" t="str">
            <v>-</v>
          </cell>
          <cell r="AQ114" t="str">
            <v>-</v>
          </cell>
          <cell r="AR114" t="str">
            <v>-</v>
          </cell>
          <cell r="AS114" t="str">
            <v>-</v>
          </cell>
          <cell r="AT114" t="str">
            <v>-</v>
          </cell>
          <cell r="AU114" t="str">
            <v>-</v>
          </cell>
          <cell r="AV114" t="str">
            <v>-</v>
          </cell>
          <cell r="AW114" t="str">
            <v>-</v>
          </cell>
          <cell r="AX114" t="str">
            <v>-</v>
          </cell>
          <cell r="AY114" t="str">
            <v>-</v>
          </cell>
          <cell r="AZ114" t="str">
            <v>-</v>
          </cell>
          <cell r="BA114" t="str">
            <v>-</v>
          </cell>
          <cell r="BB114" t="str">
            <v>-</v>
          </cell>
          <cell r="BC114" t="str">
            <v>-</v>
          </cell>
          <cell r="BD114" t="str">
            <v>-</v>
          </cell>
          <cell r="BE114" t="str">
            <v>-</v>
          </cell>
          <cell r="BF114" t="str">
            <v>-</v>
          </cell>
          <cell r="BG114" t="str">
            <v>-</v>
          </cell>
          <cell r="BH114" t="str">
            <v>-</v>
          </cell>
          <cell r="BI114" t="str">
            <v>-</v>
          </cell>
          <cell r="BJ114" t="str">
            <v>-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  <cell r="AA115">
            <v>6.0069395363185452</v>
          </cell>
          <cell r="AB115">
            <v>4.2297740486617252</v>
          </cell>
          <cell r="AC115">
            <v>4.6690923918479452</v>
          </cell>
          <cell r="AD115">
            <v>4.6731973142520369</v>
          </cell>
          <cell r="AE115">
            <v>3.8127312074289521</v>
          </cell>
          <cell r="AF115">
            <v>4.1715449133868905</v>
          </cell>
          <cell r="AG115">
            <v>4.5867246878513432</v>
          </cell>
          <cell r="AH115">
            <v>4.6915952360978075</v>
          </cell>
          <cell r="AI115">
            <v>5.0030377306370211</v>
          </cell>
          <cell r="AJ115">
            <v>5.3045154424668093</v>
          </cell>
          <cell r="AK115">
            <v>6.6043371452027442</v>
          </cell>
          <cell r="AL115">
            <v>6.8879160521934182</v>
          </cell>
          <cell r="AM115">
            <v>4.5936475543182516</v>
          </cell>
          <cell r="AN115">
            <v>4.8410727344184137</v>
          </cell>
          <cell r="AO115">
            <v>5.1374556779481022</v>
          </cell>
          <cell r="AP115">
            <v>5.45756600810431</v>
          </cell>
          <cell r="AQ115">
            <v>5.1753679925498153</v>
          </cell>
          <cell r="AR115">
            <v>5.5420837746553699</v>
          </cell>
          <cell r="AS115">
            <v>6.1062203110513078</v>
          </cell>
          <cell r="AT115">
            <v>6.5466397157767213</v>
          </cell>
          <cell r="AU115">
            <v>6.4522290538918323</v>
          </cell>
          <cell r="AV115">
            <v>6.7789237576862496</v>
          </cell>
          <cell r="AW115">
            <v>6.8365528051346649</v>
          </cell>
          <cell r="AX115">
            <v>7.6068406179361112</v>
          </cell>
          <cell r="AY115">
            <v>5.0359322817254428</v>
          </cell>
          <cell r="AZ115">
            <v>4.2059217808750891</v>
          </cell>
          <cell r="BA115">
            <v>4.2873506829859958</v>
          </cell>
          <cell r="BB115">
            <v>4.4414936772046865</v>
          </cell>
          <cell r="BC115">
            <v>4.4198832428497594</v>
          </cell>
          <cell r="BD115">
            <v>4.3670722376272968</v>
          </cell>
          <cell r="BE115">
            <v>4.8296801649209158</v>
          </cell>
          <cell r="BF115">
            <v>4.0241539936067268</v>
          </cell>
          <cell r="BG115">
            <v>4.2144839061975974</v>
          </cell>
          <cell r="BH115">
            <v>4.3149855099882188</v>
          </cell>
          <cell r="BI115">
            <v>3.4534980622191171</v>
          </cell>
          <cell r="BJ115">
            <v>3.5943068528537925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  <cell r="AA116" t="str">
            <v>-</v>
          </cell>
          <cell r="AB116" t="str">
            <v>-</v>
          </cell>
          <cell r="AC116" t="str">
            <v>-</v>
          </cell>
          <cell r="AD116" t="str">
            <v>-</v>
          </cell>
          <cell r="AE116">
            <v>60.618346200731409</v>
          </cell>
          <cell r="AF116">
            <v>55.841527834213736</v>
          </cell>
          <cell r="AG116">
            <v>54.618549370174726</v>
          </cell>
          <cell r="AH116">
            <v>18.552555633938304</v>
          </cell>
          <cell r="AI116">
            <v>18.762508818059384</v>
          </cell>
          <cell r="AJ116">
            <v>22.349195151670621</v>
          </cell>
          <cell r="AK116">
            <v>48.972190760777885</v>
          </cell>
          <cell r="AL116">
            <v>46.12661156228161</v>
          </cell>
          <cell r="AM116">
            <v>40.217877798395065</v>
          </cell>
          <cell r="AN116">
            <v>1.8095676676824757</v>
          </cell>
          <cell r="AO116">
            <v>1.7536471493239445</v>
          </cell>
          <cell r="AP116">
            <v>1.547304358117104</v>
          </cell>
          <cell r="AQ116">
            <v>1.5186975946033907</v>
          </cell>
          <cell r="AR116">
            <v>2.2827006716175036</v>
          </cell>
          <cell r="AS116">
            <v>12.60745259801033</v>
          </cell>
          <cell r="AT116">
            <v>8.6569893145004091</v>
          </cell>
          <cell r="AU116">
            <v>7.1330229234122084</v>
          </cell>
          <cell r="AV116">
            <v>4.7888217903576225</v>
          </cell>
          <cell r="AW116">
            <v>6.0418230507348669</v>
          </cell>
          <cell r="AX116">
            <v>9.5821473054886663</v>
          </cell>
          <cell r="AY116">
            <v>9.2537283069002747</v>
          </cell>
          <cell r="AZ116">
            <v>5.0574357154037868</v>
          </cell>
          <cell r="BA116">
            <v>6.9107853679495745</v>
          </cell>
          <cell r="BB116">
            <v>6.5284258581709356</v>
          </cell>
          <cell r="BC116">
            <v>4.0041734251358054</v>
          </cell>
          <cell r="BD116">
            <v>3.6925837848908492</v>
          </cell>
          <cell r="BE116">
            <v>3.2687722208321546</v>
          </cell>
          <cell r="BF116">
            <v>4.3793208523447982</v>
          </cell>
          <cell r="BG116">
            <v>8.2265317236729487</v>
          </cell>
          <cell r="BH116">
            <v>2.4126282434613917</v>
          </cell>
          <cell r="BI116">
            <v>1.7796408547071889</v>
          </cell>
          <cell r="BJ116">
            <v>1.7565892349058509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  <cell r="AA117">
            <v>5.103787288550528</v>
          </cell>
          <cell r="AB117">
            <v>5.0057238350715565</v>
          </cell>
          <cell r="AC117">
            <v>5.2713707640582133</v>
          </cell>
          <cell r="AD117">
            <v>5.3928362452448289</v>
          </cell>
          <cell r="AE117">
            <v>5.3018320150333826</v>
          </cell>
          <cell r="AF117">
            <v>5.5045151547104787</v>
          </cell>
          <cell r="AG117">
            <v>5.6996370420910054</v>
          </cell>
          <cell r="AH117">
            <v>8.2029222487685765</v>
          </cell>
          <cell r="AI117">
            <v>8.3650513998426614</v>
          </cell>
          <cell r="AJ117">
            <v>8.4031583390515845</v>
          </cell>
          <cell r="AK117">
            <v>11.349255577150515</v>
          </cell>
          <cell r="AL117">
            <v>11.420876527651535</v>
          </cell>
          <cell r="AM117">
            <v>11.423798001575378</v>
          </cell>
          <cell r="AN117">
            <v>10.276220869482556</v>
          </cell>
          <cell r="AO117">
            <v>10.326453094943036</v>
          </cell>
          <cell r="AP117">
            <v>10.409850527733388</v>
          </cell>
          <cell r="AQ117">
            <v>10.14720671826297</v>
          </cell>
          <cell r="AR117">
            <v>10.244895896640195</v>
          </cell>
          <cell r="AS117">
            <v>11.504588792921748</v>
          </cell>
          <cell r="AT117">
            <v>11.410617392784209</v>
          </cell>
          <cell r="AU117">
            <v>12.367898462315031</v>
          </cell>
          <cell r="AV117">
            <v>12.180178725074164</v>
          </cell>
          <cell r="AW117">
            <v>11.036686559562945</v>
          </cell>
          <cell r="AX117">
            <v>11.170128065878332</v>
          </cell>
          <cell r="AY117">
            <v>11.173749725376707</v>
          </cell>
          <cell r="AZ117">
            <v>10.893106233775125</v>
          </cell>
          <cell r="BA117">
            <v>10.857550179582695</v>
          </cell>
          <cell r="BB117">
            <v>10.829771746229508</v>
          </cell>
          <cell r="BC117">
            <v>10.834890025892914</v>
          </cell>
          <cell r="BD117">
            <v>10.853259218371457</v>
          </cell>
          <cell r="BE117">
            <v>11.002741188237948</v>
          </cell>
          <cell r="BF117">
            <v>9.8709488882092806</v>
          </cell>
          <cell r="BG117">
            <v>9.9356669586082447</v>
          </cell>
          <cell r="BH117">
            <v>9.8894963003972318</v>
          </cell>
          <cell r="BI117">
            <v>8.777595028102084</v>
          </cell>
          <cell r="BJ117">
            <v>8.7791072895875963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  <cell r="AA119">
            <v>1.0999999706094965</v>
          </cell>
          <cell r="AB119">
            <v>1.1600000050212109</v>
          </cell>
          <cell r="AC119">
            <v>1.1600000100900596</v>
          </cell>
          <cell r="AD119">
            <v>1.2666000345020352</v>
          </cell>
          <cell r="AE119">
            <v>1.2797764192849002</v>
          </cell>
          <cell r="AF119">
            <v>1.2560000315170581</v>
          </cell>
          <cell r="AG119">
            <v>1.2559000597376935</v>
          </cell>
          <cell r="AH119">
            <v>1.1999999855809518</v>
          </cell>
          <cell r="AI119">
            <v>1.2</v>
          </cell>
          <cell r="AJ119">
            <v>1.0999941205960135</v>
          </cell>
          <cell r="AK119">
            <v>1.0999999933453366</v>
          </cell>
          <cell r="AL119">
            <v>1.1000000330950201</v>
          </cell>
          <cell r="AM119">
            <v>1.1000000220931121</v>
          </cell>
          <cell r="AN119">
            <v>1.1000000655722695</v>
          </cell>
          <cell r="AO119">
            <v>1.09599999885944</v>
          </cell>
          <cell r="AP119">
            <v>1.1000000216477372</v>
          </cell>
          <cell r="AQ119">
            <v>1.1000000340609801</v>
          </cell>
          <cell r="AR119">
            <v>1.069999962200791</v>
          </cell>
          <cell r="AS119">
            <v>1.0999999957515978</v>
          </cell>
          <cell r="AT119">
            <v>1.0999999910900433</v>
          </cell>
          <cell r="AU119">
            <v>1.0999999876591635</v>
          </cell>
          <cell r="AV119">
            <v>1.1000000521831972</v>
          </cell>
          <cell r="AW119">
            <v>1.0399999485828448</v>
          </cell>
          <cell r="AX119">
            <v>1.0299999644360875</v>
          </cell>
          <cell r="AY119">
            <v>1.0399999968064109</v>
          </cell>
          <cell r="AZ119">
            <v>1.0299999878439667</v>
          </cell>
          <cell r="BA119">
            <v>1.0299999531467874</v>
          </cell>
          <cell r="BB119">
            <v>1.0300000082643255</v>
          </cell>
          <cell r="BC119">
            <v>1.0100000046941378</v>
          </cell>
          <cell r="BD119">
            <v>1.0300000479301867</v>
          </cell>
          <cell r="BE119">
            <v>1.1650000409908641</v>
          </cell>
          <cell r="BF119">
            <v>1.1599999596591177</v>
          </cell>
          <cell r="BG119">
            <v>1.0619999805538316</v>
          </cell>
          <cell r="BH119">
            <v>1.0460000512270273</v>
          </cell>
          <cell r="BI119">
            <v>1.053999990861282</v>
          </cell>
          <cell r="BJ119">
            <v>1.0689999739426079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  <cell r="AA120">
            <v>1.2999999974145453</v>
          </cell>
          <cell r="AB120">
            <v>1.2999999915198159</v>
          </cell>
          <cell r="AC120">
            <v>1.2999999999582723</v>
          </cell>
          <cell r="AD120">
            <v>1.30000000054645</v>
          </cell>
          <cell r="AE120">
            <v>1.2999999451731519</v>
          </cell>
          <cell r="AF120">
            <v>1.2999999543158387</v>
          </cell>
          <cell r="AG120">
            <v>1.2999999765230505</v>
          </cell>
          <cell r="AH120">
            <v>1.3000000006017116</v>
          </cell>
          <cell r="AI120">
            <v>1.2999999963479785</v>
          </cell>
          <cell r="AJ120">
            <v>1.2953455791449551</v>
          </cell>
          <cell r="AK120">
            <v>1.2630560818021352</v>
          </cell>
          <cell r="AL120">
            <v>1.2999999996023495</v>
          </cell>
          <cell r="AM120">
            <v>1.3000000393020203</v>
          </cell>
          <cell r="AN120">
            <v>1.2999999610364406</v>
          </cell>
          <cell r="AO120">
            <v>1.2551408610152914</v>
          </cell>
          <cell r="AP120">
            <v>1.3000000542361017</v>
          </cell>
          <cell r="AQ120">
            <v>1.2999999624469909</v>
          </cell>
          <cell r="AR120">
            <v>1.3000000001639094</v>
          </cell>
          <cell r="AS120">
            <v>1.2999999868708632</v>
          </cell>
          <cell r="AT120">
            <v>1.3999999812442407</v>
          </cell>
          <cell r="AU120">
            <v>1.3595151062607624</v>
          </cell>
          <cell r="AV120">
            <v>1.360144319040298</v>
          </cell>
          <cell r="AW120">
            <v>1.1670195898635114</v>
          </cell>
          <cell r="AX120">
            <v>1.072382046397967</v>
          </cell>
          <cell r="AY120">
            <v>1.1825741069571041</v>
          </cell>
          <cell r="AZ120">
            <v>1.1836633828041707</v>
          </cell>
          <cell r="BA120">
            <v>1.1842567661997072</v>
          </cell>
          <cell r="BB120">
            <v>1.1619492728229395</v>
          </cell>
          <cell r="BC120">
            <v>1.1788751068153955</v>
          </cell>
          <cell r="BD120">
            <v>1.0684959545481116</v>
          </cell>
          <cell r="BE120">
            <v>1.3000000105601381</v>
          </cell>
          <cell r="BF120">
            <v>1.2999999362675305</v>
          </cell>
          <cell r="BG120">
            <v>1.2999999635391835</v>
          </cell>
          <cell r="BH120">
            <v>1.2999999681330614</v>
          </cell>
          <cell r="BI120">
            <v>1.3000000250170725</v>
          </cell>
          <cell r="BJ120">
            <v>1.249999968817934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  <cell r="AA121">
            <v>0.33374805088083598</v>
          </cell>
          <cell r="AB121">
            <v>0.31813323432934326</v>
          </cell>
          <cell r="AC121">
            <v>0.50012928242928734</v>
          </cell>
          <cell r="AD121">
            <v>0.49999998939108592</v>
          </cell>
          <cell r="AE121">
            <v>0.5000000051529373</v>
          </cell>
          <cell r="AF121">
            <v>0.28887213803181921</v>
          </cell>
          <cell r="AG121">
            <v>0.45255124042324557</v>
          </cell>
          <cell r="AH121">
            <v>0.5105071991638116</v>
          </cell>
          <cell r="AI121">
            <v>0.4999999787855896</v>
          </cell>
          <cell r="AJ121">
            <v>0.50000002521896747</v>
          </cell>
          <cell r="AK121">
            <v>0.49999991730978982</v>
          </cell>
          <cell r="AL121">
            <v>0.49999995518624635</v>
          </cell>
          <cell r="AM121">
            <v>0.50000002780684671</v>
          </cell>
          <cell r="AN121">
            <v>0.49999994809412529</v>
          </cell>
          <cell r="AO121" t="str">
            <v>-</v>
          </cell>
          <cell r="AP121" t="str">
            <v>-</v>
          </cell>
          <cell r="AQ121" t="str">
            <v>-</v>
          </cell>
          <cell r="AR121" t="str">
            <v>-</v>
          </cell>
          <cell r="AS121" t="str">
            <v>-</v>
          </cell>
          <cell r="AT121" t="str">
            <v>-</v>
          </cell>
          <cell r="AU121" t="str">
            <v>-</v>
          </cell>
          <cell r="AV121" t="str">
            <v>-</v>
          </cell>
          <cell r="AW121" t="str">
            <v>-</v>
          </cell>
          <cell r="AX121" t="str">
            <v>-</v>
          </cell>
          <cell r="AY121" t="str">
            <v>-</v>
          </cell>
          <cell r="AZ121" t="str">
            <v>-</v>
          </cell>
          <cell r="BA121" t="str">
            <v>-</v>
          </cell>
          <cell r="BB121" t="str">
            <v>-</v>
          </cell>
          <cell r="BC121" t="str">
            <v>-</v>
          </cell>
          <cell r="BD121" t="str">
            <v>-</v>
          </cell>
          <cell r="BE121" t="str">
            <v>-</v>
          </cell>
          <cell r="BF121" t="str">
            <v>-</v>
          </cell>
          <cell r="BG121" t="str">
            <v>-</v>
          </cell>
          <cell r="BH121" t="str">
            <v>-</v>
          </cell>
          <cell r="BI121" t="str">
            <v>-</v>
          </cell>
          <cell r="BJ121" t="str">
            <v>-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  <cell r="AA122">
            <v>1.2329274649960038</v>
          </cell>
          <cell r="AB122">
            <v>1.1694340212667684</v>
          </cell>
          <cell r="AC122">
            <v>1.1785071118686918</v>
          </cell>
          <cell r="AD122">
            <v>1.202558658168388</v>
          </cell>
          <cell r="AE122">
            <v>1.1332766551935887</v>
          </cell>
          <cell r="AF122">
            <v>1.3000000003321988</v>
          </cell>
          <cell r="AG122">
            <v>1.289558422906161</v>
          </cell>
          <cell r="AH122">
            <v>1.300000001586969</v>
          </cell>
          <cell r="AI122">
            <v>1.2999999965393332</v>
          </cell>
          <cell r="AJ122">
            <v>1.2999999939259621</v>
          </cell>
          <cell r="AK122">
            <v>1.2999999967422295</v>
          </cell>
          <cell r="AL122">
            <v>1.3000000014039683</v>
          </cell>
          <cell r="AM122">
            <v>1.2999999934259636</v>
          </cell>
          <cell r="AN122">
            <v>1.3000000009250419</v>
          </cell>
          <cell r="AO122">
            <v>1.3532941702755341</v>
          </cell>
          <cell r="AP122">
            <v>1.1366286626446553</v>
          </cell>
          <cell r="AQ122">
            <v>1.1593224471738095</v>
          </cell>
          <cell r="AR122">
            <v>1.1541214879281119</v>
          </cell>
          <cell r="AS122">
            <v>1.0254099459459614</v>
          </cell>
          <cell r="AT122">
            <v>1.2999999776323377</v>
          </cell>
          <cell r="AU122">
            <v>1.3000000002585288</v>
          </cell>
          <cell r="AV122">
            <v>1.2999999947350158</v>
          </cell>
          <cell r="AW122">
            <v>1.282855215948246</v>
          </cell>
          <cell r="AX122">
            <v>3.9936528420255386</v>
          </cell>
          <cell r="AY122">
            <v>1.1858531776360948</v>
          </cell>
          <cell r="AZ122">
            <v>1.2999999973648348</v>
          </cell>
          <cell r="BA122">
            <v>1.2999997682635569</v>
          </cell>
          <cell r="BB122">
            <v>1.2999999951829704</v>
          </cell>
          <cell r="BC122">
            <v>1.3000002635030623</v>
          </cell>
          <cell r="BD122">
            <v>1.1705825755307731</v>
          </cell>
          <cell r="BE122">
            <v>1.2999997380400681</v>
          </cell>
          <cell r="BF122">
            <v>1.3000001091639894</v>
          </cell>
          <cell r="BG122">
            <v>1.2964687160268158</v>
          </cell>
          <cell r="BH122">
            <v>1.2876139492258378</v>
          </cell>
          <cell r="BI122">
            <v>1.2787235184087351</v>
          </cell>
          <cell r="BJ122">
            <v>1.1824730437105737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  <cell r="AA123">
            <v>0.5</v>
          </cell>
          <cell r="AB123">
            <v>0.8</v>
          </cell>
          <cell r="AC123">
            <v>0.79999960545575777</v>
          </cell>
          <cell r="AD123">
            <v>1.0053651715844343</v>
          </cell>
          <cell r="AE123">
            <v>1.0055207514770512</v>
          </cell>
          <cell r="AF123">
            <v>1.0461431568622108</v>
          </cell>
          <cell r="AG123">
            <v>1.0035579311383385</v>
          </cell>
          <cell r="AH123">
            <v>1.0532501108689294</v>
          </cell>
          <cell r="AI123">
            <v>1.0323988317471477</v>
          </cell>
          <cell r="AJ123">
            <v>1.0304872615334764</v>
          </cell>
          <cell r="AK123">
            <v>1.0048007157312853</v>
          </cell>
          <cell r="AL123">
            <v>1.0494511470836039</v>
          </cell>
          <cell r="AM123">
            <v>0.42076837755240531</v>
          </cell>
          <cell r="AN123">
            <v>1.1879097014704576</v>
          </cell>
          <cell r="AO123">
            <v>1.3013337672712211</v>
          </cell>
          <cell r="AP123">
            <v>1.2031202106571199</v>
          </cell>
          <cell r="AQ123">
            <v>1.0013000384626765</v>
          </cell>
          <cell r="AR123">
            <v>1.7663653895085654</v>
          </cell>
          <cell r="AS123">
            <v>1.0999997070674781</v>
          </cell>
          <cell r="AT123">
            <v>1.1047437658190782</v>
          </cell>
          <cell r="AU123">
            <v>1.2330263170081246</v>
          </cell>
          <cell r="AV123">
            <v>0.7106408931617022</v>
          </cell>
          <cell r="AW123">
            <v>1.0337315888526242</v>
          </cell>
          <cell r="AX123">
            <v>0.92278917154662121</v>
          </cell>
          <cell r="AY123">
            <v>1.0327718376386421</v>
          </cell>
          <cell r="AZ123">
            <v>1.0363154970066446</v>
          </cell>
          <cell r="BA123">
            <v>1.0334141583239576</v>
          </cell>
          <cell r="BB123">
            <v>1.0229501213351249</v>
          </cell>
          <cell r="BC123">
            <v>1.0082377146497807</v>
          </cell>
          <cell r="BD123">
            <v>0.99752070459167708</v>
          </cell>
          <cell r="BE123">
            <v>1.022306454944907</v>
          </cell>
          <cell r="BF123">
            <v>0.71990530103161343</v>
          </cell>
          <cell r="BG123">
            <v>1.0802657104342277</v>
          </cell>
          <cell r="BH123">
            <v>1.0478537942859476</v>
          </cell>
          <cell r="BI123">
            <v>1.0472879457885909</v>
          </cell>
          <cell r="BJ123">
            <v>0.98585089624833189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  <cell r="AA124">
            <v>1.1893407156861444</v>
          </cell>
          <cell r="AB124">
            <v>1.2107836523720341</v>
          </cell>
          <cell r="AC124">
            <v>1.2165326902185949</v>
          </cell>
          <cell r="AD124">
            <v>1.2684703044288193</v>
          </cell>
          <cell r="AE124">
            <v>1.2716411410204589</v>
          </cell>
          <cell r="AF124">
            <v>1.2704368755841504</v>
          </cell>
          <cell r="AG124">
            <v>1.2703801445195018</v>
          </cell>
          <cell r="AH124">
            <v>1.2450801944626859</v>
          </cell>
          <cell r="AI124">
            <v>1.2424867140976632</v>
          </cell>
          <cell r="AJ124">
            <v>1.199697662269541</v>
          </cell>
          <cell r="AK124">
            <v>1.1790478741012644</v>
          </cell>
          <cell r="AL124">
            <v>1.1930949253781369</v>
          </cell>
          <cell r="AM124">
            <v>1.1950904319035673</v>
          </cell>
          <cell r="AN124">
            <v>1.1945760286178111</v>
          </cell>
          <cell r="AO124">
            <v>1.1751124179547128</v>
          </cell>
          <cell r="AP124">
            <v>1.1896813279503502</v>
          </cell>
          <cell r="AQ124">
            <v>1.1883903615452522</v>
          </cell>
          <cell r="AR124">
            <v>1.1932920190811636</v>
          </cell>
          <cell r="AS124">
            <v>1.1840576148076098</v>
          </cell>
          <cell r="AT124">
            <v>1.2501830029345009</v>
          </cell>
          <cell r="AU124">
            <v>1.2330067737221648</v>
          </cell>
          <cell r="AV124">
            <v>1.2065565675209404</v>
          </cell>
          <cell r="AW124">
            <v>1.1094349364495972</v>
          </cell>
          <cell r="AX124">
            <v>1.2065569830036258</v>
          </cell>
          <cell r="AY124">
            <v>1.1111266728157803</v>
          </cell>
          <cell r="AZ124">
            <v>1.1136996177669727</v>
          </cell>
          <cell r="BA124">
            <v>1.1128385063886459</v>
          </cell>
          <cell r="BB124">
            <v>1.1040094811611694</v>
          </cell>
          <cell r="BC124">
            <v>1.1045291506120918</v>
          </cell>
          <cell r="BD124">
            <v>1.0540881422192425</v>
          </cell>
          <cell r="BE124">
            <v>1.2276486421423232</v>
          </cell>
          <cell r="BF124">
            <v>1.2139479519364527</v>
          </cell>
          <cell r="BG124">
            <v>1.1773995094318517</v>
          </cell>
          <cell r="BH124">
            <v>1.1645516465112329</v>
          </cell>
          <cell r="BI124">
            <v>1.168157450904431</v>
          </cell>
          <cell r="BJ124">
            <v>1.1446645389246601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  <cell r="AA126">
            <v>0.70655096639337645</v>
          </cell>
          <cell r="AB126">
            <v>0.70907284777094681</v>
          </cell>
          <cell r="AC126">
            <v>0.69229610640879125</v>
          </cell>
          <cell r="AD126">
            <v>0.68055341558760751</v>
          </cell>
          <cell r="AE126">
            <v>0.67726266900801169</v>
          </cell>
          <cell r="AF126">
            <v>0.65905214238282328</v>
          </cell>
          <cell r="AG126">
            <v>0.69213310977591203</v>
          </cell>
          <cell r="AH126">
            <v>0.43788756228930409</v>
          </cell>
          <cell r="AI126">
            <v>0.43780601317333284</v>
          </cell>
          <cell r="AJ126">
            <v>0.4367823810410385</v>
          </cell>
          <cell r="AK126">
            <v>0.37003517118919366</v>
          </cell>
          <cell r="AL126">
            <v>0.37343147409803995</v>
          </cell>
          <cell r="AM126">
            <v>0.37542923150808655</v>
          </cell>
          <cell r="AN126">
            <v>0.37271926439522252</v>
          </cell>
          <cell r="AO126">
            <v>0.40446758322610304</v>
          </cell>
          <cell r="AP126">
            <v>0.39379409807434068</v>
          </cell>
          <cell r="AQ126">
            <v>0.42241931691668111</v>
          </cell>
          <cell r="AR126">
            <v>0.41685066530536985</v>
          </cell>
          <cell r="AS126">
            <v>0.36283832061179716</v>
          </cell>
          <cell r="AT126">
            <v>0.38917565513354208</v>
          </cell>
          <cell r="AU126">
            <v>0.34520880163012452</v>
          </cell>
          <cell r="AV126">
            <v>0.37740069347109101</v>
          </cell>
          <cell r="AW126">
            <v>0.385767270044715</v>
          </cell>
          <cell r="AX126">
            <v>0.4012153718800836</v>
          </cell>
          <cell r="AY126">
            <v>0.39896597787239113</v>
          </cell>
          <cell r="AZ126">
            <v>0.4081043980399699</v>
          </cell>
          <cell r="BA126">
            <v>0.39087667337401738</v>
          </cell>
          <cell r="BB126">
            <v>0.3901840383684691</v>
          </cell>
          <cell r="BC126">
            <v>0.40347245167752566</v>
          </cell>
          <cell r="BD126">
            <v>0.416518946768622</v>
          </cell>
          <cell r="BE126">
            <v>0.43146312608589243</v>
          </cell>
          <cell r="BF126">
            <v>0.43232553743206148</v>
          </cell>
          <cell r="BG126">
            <v>0.43906891978795864</v>
          </cell>
          <cell r="BH126">
            <v>0.44968833149582138</v>
          </cell>
          <cell r="BI126">
            <v>0.44968833149582133</v>
          </cell>
          <cell r="BJ126">
            <v>0.44323243846635751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  <cell r="AA127">
            <v>0.61848934903371711</v>
          </cell>
          <cell r="AB127">
            <v>0.59455468309611481</v>
          </cell>
          <cell r="AC127">
            <v>0.5750756685983347</v>
          </cell>
          <cell r="AD127">
            <v>0.5822749512757841</v>
          </cell>
          <cell r="AE127">
            <v>0.56823789061673013</v>
          </cell>
          <cell r="AF127">
            <v>0.56856381574173742</v>
          </cell>
          <cell r="AG127">
            <v>0.55161264274014288</v>
          </cell>
          <cell r="AH127">
            <v>0.72887183463793059</v>
          </cell>
          <cell r="AI127">
            <v>0.66185074766066598</v>
          </cell>
          <cell r="AJ127">
            <v>0.66565594457612065</v>
          </cell>
          <cell r="AK127">
            <v>0.65270831691482356</v>
          </cell>
          <cell r="AL127">
            <v>0.65827966777011016</v>
          </cell>
          <cell r="AM127">
            <v>0.65019179923412562</v>
          </cell>
          <cell r="AN127">
            <v>0.62879446910500725</v>
          </cell>
          <cell r="AO127">
            <v>0.62375615123637995</v>
          </cell>
          <cell r="AP127">
            <v>0.62138205521330692</v>
          </cell>
          <cell r="AQ127">
            <v>0.6258161450037798</v>
          </cell>
          <cell r="AR127">
            <v>0.62437820021090695</v>
          </cell>
          <cell r="AS127">
            <v>0.62008887799842283</v>
          </cell>
          <cell r="AT127">
            <v>0.62195344312801204</v>
          </cell>
          <cell r="AU127">
            <v>0.62792087278162001</v>
          </cell>
          <cell r="AV127">
            <v>0.62406591503355346</v>
          </cell>
          <cell r="AW127">
            <v>0.60897657407419059</v>
          </cell>
          <cell r="AX127">
            <v>0.58505300900961843</v>
          </cell>
          <cell r="AY127">
            <v>0.61466430491194124</v>
          </cell>
          <cell r="AZ127">
            <v>0.60110371997017309</v>
          </cell>
          <cell r="BA127">
            <v>0.60473419650031401</v>
          </cell>
          <cell r="BB127">
            <v>0.61099351106204181</v>
          </cell>
          <cell r="BC127">
            <v>0.61518122016768317</v>
          </cell>
          <cell r="BD127">
            <v>0.59024051270167932</v>
          </cell>
          <cell r="BE127">
            <v>0.59612639818329682</v>
          </cell>
          <cell r="BF127">
            <v>0.60766666906975675</v>
          </cell>
          <cell r="BG127">
            <v>0.57450144682598525</v>
          </cell>
          <cell r="BH127">
            <v>0.57576554542509073</v>
          </cell>
          <cell r="BI127">
            <v>0.59034973947835756</v>
          </cell>
          <cell r="BJ127">
            <v>0.58532381016724311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  <cell r="AA128">
            <v>0.6176867923046454</v>
          </cell>
          <cell r="AB128">
            <v>0.65781789885641939</v>
          </cell>
          <cell r="AC128">
            <v>0.69821109532011538</v>
          </cell>
          <cell r="AD128">
            <v>0.6203561374116997</v>
          </cell>
          <cell r="AE128">
            <v>0.70024924229510788</v>
          </cell>
          <cell r="AF128">
            <v>0.70518783498077864</v>
          </cell>
          <cell r="AG128">
            <v>0.68875250920943365</v>
          </cell>
          <cell r="AH128">
            <v>0.69038537236390451</v>
          </cell>
          <cell r="AI128">
            <v>0.69036050809382565</v>
          </cell>
          <cell r="AJ128">
            <v>0.70024027953460166</v>
          </cell>
          <cell r="AK128">
            <v>0.77980887062570914</v>
          </cell>
          <cell r="AL128">
            <v>0.77909257037082513</v>
          </cell>
          <cell r="AM128">
            <v>0.75252018504543516</v>
          </cell>
          <cell r="AN128">
            <v>0.78333348661540914</v>
          </cell>
          <cell r="AO128" t="str">
            <v>-</v>
          </cell>
          <cell r="AP128" t="str">
            <v>-</v>
          </cell>
          <cell r="AQ128" t="str">
            <v>-</v>
          </cell>
          <cell r="AR128" t="str">
            <v>-</v>
          </cell>
          <cell r="AS128" t="str">
            <v>-</v>
          </cell>
          <cell r="AT128" t="str">
            <v>-</v>
          </cell>
          <cell r="AU128" t="str">
            <v>-</v>
          </cell>
          <cell r="AV128" t="str">
            <v>-</v>
          </cell>
          <cell r="AW128" t="str">
            <v>-</v>
          </cell>
          <cell r="AX128" t="str">
            <v>-</v>
          </cell>
          <cell r="AY128" t="str">
            <v>-</v>
          </cell>
          <cell r="AZ128" t="str">
            <v>-</v>
          </cell>
          <cell r="BA128" t="str">
            <v>-</v>
          </cell>
          <cell r="BB128" t="str">
            <v>-</v>
          </cell>
          <cell r="BC128" t="str">
            <v>-</v>
          </cell>
          <cell r="BD128" t="str">
            <v>-</v>
          </cell>
          <cell r="BE128" t="str">
            <v>-</v>
          </cell>
          <cell r="BF128" t="str">
            <v>-</v>
          </cell>
          <cell r="BG128" t="str">
            <v>-</v>
          </cell>
          <cell r="BH128" t="str">
            <v>-</v>
          </cell>
          <cell r="BI128" t="str">
            <v>-</v>
          </cell>
          <cell r="BJ128" t="str">
            <v>-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  <cell r="AA129">
            <v>0.63069825498821486</v>
          </cell>
          <cell r="AB129">
            <v>0.6417286754784598</v>
          </cell>
          <cell r="AC129">
            <v>0.62608459649720494</v>
          </cell>
          <cell r="AD129">
            <v>0.60852708050993831</v>
          </cell>
          <cell r="AE129">
            <v>0.60882509148766473</v>
          </cell>
          <cell r="AF129">
            <v>0.58481192035693008</v>
          </cell>
          <cell r="AG129">
            <v>0.586276427068679</v>
          </cell>
          <cell r="AH129">
            <v>0.58725960324149296</v>
          </cell>
          <cell r="AI129">
            <v>0.60043883877126014</v>
          </cell>
          <cell r="AJ129">
            <v>0.60018693717280958</v>
          </cell>
          <cell r="AK129">
            <v>0.58401765250232107</v>
          </cell>
          <cell r="AL129">
            <v>0.56159285168583339</v>
          </cell>
          <cell r="AM129">
            <v>0.68520904405167304</v>
          </cell>
          <cell r="AN129">
            <v>0.70836953067835096</v>
          </cell>
          <cell r="AO129">
            <v>0.69794343773265022</v>
          </cell>
          <cell r="AP129">
            <v>0.66598170869029649</v>
          </cell>
          <cell r="AQ129">
            <v>0.64203547253994886</v>
          </cell>
          <cell r="AR129">
            <v>0.6409712920164079</v>
          </cell>
          <cell r="AS129">
            <v>0.6517899791631645</v>
          </cell>
          <cell r="AT129">
            <v>0.64551234824315851</v>
          </cell>
          <cell r="AU129">
            <v>0.63023415892645962</v>
          </cell>
          <cell r="AV129">
            <v>0.63577082280494701</v>
          </cell>
          <cell r="AW129">
            <v>0.57477538522572402</v>
          </cell>
          <cell r="AX129">
            <v>0.5810241306494428</v>
          </cell>
          <cell r="AY129">
            <v>0.74803546668087084</v>
          </cell>
          <cell r="AZ129">
            <v>0.71094871506917534</v>
          </cell>
          <cell r="BA129">
            <v>0.71194214123522281</v>
          </cell>
          <cell r="BB129">
            <v>0.68616720208030979</v>
          </cell>
          <cell r="BC129">
            <v>0.67334836581471702</v>
          </cell>
          <cell r="BD129">
            <v>0.67823147276152407</v>
          </cell>
          <cell r="BE129">
            <v>0.6450067252632008</v>
          </cell>
          <cell r="BF129">
            <v>0.64306052419957027</v>
          </cell>
          <cell r="BG129">
            <v>0.65561945228531249</v>
          </cell>
          <cell r="BH129">
            <v>0.6515952700259674</v>
          </cell>
          <cell r="BI129">
            <v>0.6492939614686899</v>
          </cell>
          <cell r="BJ129">
            <v>0.63236138512162166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  <cell r="AA130">
            <v>0.36806630331914336</v>
          </cell>
          <cell r="AB130">
            <v>0.5153220010640206</v>
          </cell>
          <cell r="AC130">
            <v>0.48914638089690826</v>
          </cell>
          <cell r="AD130">
            <v>0.5675539511671176</v>
          </cell>
          <cell r="AE130">
            <v>0.57170199805826083</v>
          </cell>
          <cell r="AF130">
            <v>0.60204960697526599</v>
          </cell>
          <cell r="AG130">
            <v>0.62461696499199082</v>
          </cell>
          <cell r="AH130">
            <v>0.6744349568783029</v>
          </cell>
          <cell r="AI130">
            <v>0.71220691572358275</v>
          </cell>
          <cell r="AJ130">
            <v>0.70362757312763902</v>
          </cell>
          <cell r="AK130">
            <v>0.49764358088691341</v>
          </cell>
          <cell r="AL130">
            <v>0.53742073312195504</v>
          </cell>
          <cell r="AM130">
            <v>0.59714138053476729</v>
          </cell>
          <cell r="AN130">
            <v>0.62007847701322216</v>
          </cell>
          <cell r="AO130">
            <v>0.65110387737442832</v>
          </cell>
          <cell r="AP130">
            <v>0.69384042338578666</v>
          </cell>
          <cell r="AQ130">
            <v>0.70078100498868534</v>
          </cell>
          <cell r="AR130">
            <v>0.61156591402160809</v>
          </cell>
          <cell r="AS130">
            <v>0.62879272821688137</v>
          </cell>
          <cell r="AT130">
            <v>0.61722468432740607</v>
          </cell>
          <cell r="AU130">
            <v>0.67463025069909166</v>
          </cell>
          <cell r="AV130">
            <v>0.77535038802244938</v>
          </cell>
          <cell r="AW130">
            <v>0.74568880624858558</v>
          </cell>
          <cell r="AX130">
            <v>0.64528633338879038</v>
          </cell>
          <cell r="AY130">
            <v>0.66234843395545995</v>
          </cell>
          <cell r="AZ130">
            <v>0.71058938400114746</v>
          </cell>
          <cell r="BA130">
            <v>0.61580508294667879</v>
          </cell>
          <cell r="BB130">
            <v>0.63357156534020598</v>
          </cell>
          <cell r="BC130">
            <v>0.68661947364867471</v>
          </cell>
          <cell r="BD130">
            <v>0.71605719962749759</v>
          </cell>
          <cell r="BE130">
            <v>0.76266373253532527</v>
          </cell>
          <cell r="BF130">
            <v>0.7138508128468134</v>
          </cell>
          <cell r="BG130">
            <v>0.76063560162665067</v>
          </cell>
          <cell r="BH130">
            <v>0.83890207235165337</v>
          </cell>
          <cell r="BI130">
            <v>0.8610228654810449</v>
          </cell>
          <cell r="BJ130">
            <v>0.86731223454979833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  <cell r="AA131">
            <v>0.65435950480881278</v>
          </cell>
          <cell r="AB131">
            <v>0.64627021648449379</v>
          </cell>
          <cell r="AC131">
            <v>0.62870025315183797</v>
          </cell>
          <cell r="AD131">
            <v>0.62568359897612003</v>
          </cell>
          <cell r="AE131">
            <v>0.61748873082141653</v>
          </cell>
          <cell r="AF131">
            <v>0.60830500670217469</v>
          </cell>
          <cell r="AG131">
            <v>0.6159439211928065</v>
          </cell>
          <cell r="AH131">
            <v>0.5636567193076244</v>
          </cell>
          <cell r="AI131">
            <v>0.53128229924700343</v>
          </cell>
          <cell r="AJ131">
            <v>0.53295031560061801</v>
          </cell>
          <cell r="AK131">
            <v>0.45936827064954455</v>
          </cell>
          <cell r="AL131">
            <v>0.46675230866874073</v>
          </cell>
          <cell r="AM131">
            <v>0.47060773735847816</v>
          </cell>
          <cell r="AN131">
            <v>0.46333695853240697</v>
          </cell>
          <cell r="AO131">
            <v>0.47859484408538777</v>
          </cell>
          <cell r="AP131">
            <v>0.47131970664102435</v>
          </cell>
          <cell r="AQ131">
            <v>0.4908290470281822</v>
          </cell>
          <cell r="AR131">
            <v>0.48696014440683755</v>
          </cell>
          <cell r="AS131">
            <v>0.4520792766422545</v>
          </cell>
          <cell r="AT131">
            <v>0.46909050238123839</v>
          </cell>
          <cell r="AU131">
            <v>0.4392436817635752</v>
          </cell>
          <cell r="AV131">
            <v>0.45948913064902247</v>
          </cell>
          <cell r="AW131">
            <v>0.46249254699028663</v>
          </cell>
          <cell r="AX131">
            <v>0.46329322692684743</v>
          </cell>
          <cell r="AY131">
            <v>0.48033899578593603</v>
          </cell>
          <cell r="AZ131">
            <v>0.47980551698447416</v>
          </cell>
          <cell r="BA131">
            <v>0.4722144160901956</v>
          </cell>
          <cell r="BB131">
            <v>0.47335776287218889</v>
          </cell>
          <cell r="BC131">
            <v>0.48464334561882277</v>
          </cell>
          <cell r="BD131">
            <v>0.48300547454003007</v>
          </cell>
          <cell r="BE131">
            <v>0.49521495426573126</v>
          </cell>
          <cell r="BF131">
            <v>0.50126621176764774</v>
          </cell>
          <cell r="BG131">
            <v>0.49493155373860365</v>
          </cell>
          <cell r="BH131">
            <v>0.50492733748964325</v>
          </cell>
          <cell r="BI131">
            <v>0.51098487183388908</v>
          </cell>
          <cell r="BJ131">
            <v>0.50632210219776663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  <cell r="AA133">
            <v>2.4077466241128289</v>
          </cell>
          <cell r="AB133">
            <v>2.4372865405999162</v>
          </cell>
          <cell r="AC133">
            <v>2.2498775823093391</v>
          </cell>
          <cell r="AD133">
            <v>2.1304138118723506</v>
          </cell>
          <cell r="AE133">
            <v>2.0984948976964293</v>
          </cell>
          <cell r="AF133">
            <v>1.932999732015831</v>
          </cell>
          <cell r="AG133">
            <v>2.2481569328827775</v>
          </cell>
          <cell r="AH133">
            <v>0.77900352473946166</v>
          </cell>
          <cell r="AI133">
            <v>0.77874545696326536</v>
          </cell>
          <cell r="AJ133">
            <v>0.77551264200446479</v>
          </cell>
          <cell r="AK133">
            <v>0.58739021113504664</v>
          </cell>
          <cell r="AL133">
            <v>0.59599462785931301</v>
          </cell>
          <cell r="AM133">
            <v>0.60109958356313731</v>
          </cell>
          <cell r="AN133">
            <v>0.59418254366436085</v>
          </cell>
          <cell r="AO133">
            <v>0.67916971502893064</v>
          </cell>
          <cell r="AP133">
            <v>0.64960452911017708</v>
          </cell>
          <cell r="AQ133">
            <v>0.73135983649721747</v>
          </cell>
          <cell r="AR133">
            <v>0.71482662312554046</v>
          </cell>
          <cell r="AS133">
            <v>0.56946036202332717</v>
          </cell>
          <cell r="AT133">
            <v>0.63713186884559336</v>
          </cell>
          <cell r="AU133">
            <v>0.52720439814597486</v>
          </cell>
          <cell r="AV133">
            <v>0.60616947468246651</v>
          </cell>
          <cell r="AW133">
            <v>0.62804739782061503</v>
          </cell>
          <cell r="AX133">
            <v>0.67004955821777401</v>
          </cell>
          <cell r="AY133">
            <v>0.66379932647462958</v>
          </cell>
          <cell r="AZ133">
            <v>0.68948712703796844</v>
          </cell>
          <cell r="BA133">
            <v>0.64170367065781231</v>
          </cell>
          <cell r="BB133">
            <v>0.6398390034265089</v>
          </cell>
          <cell r="BC133">
            <v>0.67636851443349288</v>
          </cell>
          <cell r="BD133">
            <v>0.71385170719243285</v>
          </cell>
          <cell r="BE133">
            <v>0.7589008687379224</v>
          </cell>
          <cell r="BF133">
            <v>0.7615729893200851</v>
          </cell>
          <cell r="BG133">
            <v>0.78275020811469376</v>
          </cell>
          <cell r="BH133">
            <v>0.81715209256534138</v>
          </cell>
          <cell r="BI133">
            <v>0.81715209256534138</v>
          </cell>
          <cell r="BJ133">
            <v>0.79608164892185429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  <cell r="AA134">
            <v>1.6211587769081011</v>
          </cell>
          <cell r="AB134">
            <v>1.4664238315046001</v>
          </cell>
          <cell r="AC134">
            <v>1.3533601775670898</v>
          </cell>
          <cell r="AD134">
            <v>1.3939191829863051</v>
          </cell>
          <cell r="AE134">
            <v>1.3160902225264799</v>
          </cell>
          <cell r="AF134">
            <v>1.317839894952781</v>
          </cell>
          <cell r="AG134">
            <v>1.2302145046610053</v>
          </cell>
          <cell r="AH134">
            <v>2.6882926708506365</v>
          </cell>
          <cell r="AI134">
            <v>1.9572739299252959</v>
          </cell>
          <cell r="AJ134">
            <v>1.9909310634113719</v>
          </cell>
          <cell r="AK134">
            <v>1.8794239498603238</v>
          </cell>
          <cell r="AL134">
            <v>1.9263696235881493</v>
          </cell>
          <cell r="AM134">
            <v>1.8587094497960599</v>
          </cell>
          <cell r="AN134">
            <v>1.6939253776444447</v>
          </cell>
          <cell r="AO134">
            <v>1.657850761643316</v>
          </cell>
          <cell r="AP134">
            <v>1.6411849035929422</v>
          </cell>
          <cell r="AQ134">
            <v>1.672483023111998</v>
          </cell>
          <cell r="AR134">
            <v>1.6622522988854418</v>
          </cell>
          <cell r="AS134">
            <v>1.6321945899647776</v>
          </cell>
          <cell r="AT134">
            <v>1.6451768487832426</v>
          </cell>
          <cell r="AU134">
            <v>1.6876003700500022</v>
          </cell>
          <cell r="AV134">
            <v>1.66004078903687</v>
          </cell>
          <cell r="AW134">
            <v>1.5573915364081903</v>
          </cell>
          <cell r="AX134">
            <v>1.409946382821655</v>
          </cell>
          <cell r="AY134">
            <v>1.5951398034160196</v>
          </cell>
          <cell r="AZ134">
            <v>1.5069173368205551</v>
          </cell>
          <cell r="BA134">
            <v>1.5299431196576927</v>
          </cell>
          <cell r="BB134">
            <v>1.5706512061794622</v>
          </cell>
          <cell r="BC134">
            <v>1.5986257750615647</v>
          </cell>
          <cell r="BD134">
            <v>1.4404560061808447</v>
          </cell>
          <cell r="BE134">
            <v>1.4760221898678265</v>
          </cell>
          <cell r="BF134">
            <v>1.5488530223803962</v>
          </cell>
          <cell r="BG134">
            <v>1.3501842545420675</v>
          </cell>
          <cell r="BH134">
            <v>1.3571871384232999</v>
          </cell>
          <cell r="BI134">
            <v>1.4411067107015028</v>
          </cell>
          <cell r="BJ134">
            <v>1.4115201801273183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  <cell r="AA135">
            <v>1.61565733195339</v>
          </cell>
          <cell r="AB135">
            <v>1.9224193477506006</v>
          </cell>
          <cell r="AC135">
            <v>2.3135760146778783</v>
          </cell>
          <cell r="AD135">
            <v>1.6340475865520221</v>
          </cell>
          <cell r="AE135">
            <v>2.3361066149597702</v>
          </cell>
          <cell r="AF135">
            <v>2.3919886246416548</v>
          </cell>
          <cell r="AG135">
            <v>2.2128773069302743</v>
          </cell>
          <cell r="AH135">
            <v>2.2298215611936354</v>
          </cell>
          <cell r="AI135">
            <v>2.2295636848288121</v>
          </cell>
          <cell r="AJ135">
            <v>2.3360052459597593</v>
          </cell>
          <cell r="AK135">
            <v>3.5415055896001673</v>
          </cell>
          <cell r="AL135">
            <v>3.5267830134941369</v>
          </cell>
          <cell r="AM135">
            <v>3.0407335854182347</v>
          </cell>
          <cell r="AN135">
            <v>3.6153878805672384</v>
          </cell>
          <cell r="AO135" t="str">
            <v>-</v>
          </cell>
          <cell r="AP135" t="str">
            <v>-</v>
          </cell>
          <cell r="AQ135" t="str">
            <v>-</v>
          </cell>
          <cell r="AR135" t="str">
            <v>-</v>
          </cell>
          <cell r="AS135" t="str">
            <v>-</v>
          </cell>
          <cell r="AT135" t="str">
            <v>-</v>
          </cell>
          <cell r="AU135" t="str">
            <v>-</v>
          </cell>
          <cell r="AV135" t="str">
            <v>-</v>
          </cell>
          <cell r="AW135" t="str">
            <v>-</v>
          </cell>
          <cell r="AX135" t="str">
            <v>-</v>
          </cell>
          <cell r="AY135" t="str">
            <v>-</v>
          </cell>
          <cell r="AZ135" t="str">
            <v>-</v>
          </cell>
          <cell r="BA135" t="str">
            <v>-</v>
          </cell>
          <cell r="BB135" t="str">
            <v>-</v>
          </cell>
          <cell r="BC135" t="str">
            <v>-</v>
          </cell>
          <cell r="BD135" t="str">
            <v>-</v>
          </cell>
          <cell r="BE135" t="str">
            <v>-</v>
          </cell>
          <cell r="BF135" t="str">
            <v>-</v>
          </cell>
          <cell r="BG135" t="str">
            <v>-</v>
          </cell>
          <cell r="BH135" t="str">
            <v>-</v>
          </cell>
          <cell r="BI135" t="str">
            <v>-</v>
          </cell>
          <cell r="BJ135" t="str">
            <v>-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  <cell r="AA136">
            <v>1.7078126542248193</v>
          </cell>
          <cell r="AB136">
            <v>1.791180682225874</v>
          </cell>
          <cell r="AC136">
            <v>1.6744017246471241</v>
          </cell>
          <cell r="AD136">
            <v>1.5544549620759491</v>
          </cell>
          <cell r="AE136">
            <v>1.5564011858609947</v>
          </cell>
          <cell r="AF136">
            <v>1.4085469887885047</v>
          </cell>
          <cell r="AG136">
            <v>1.4170727620215366</v>
          </cell>
          <cell r="AH136">
            <v>1.4228304470645179</v>
          </cell>
          <cell r="AI136">
            <v>1.5027457546794003</v>
          </cell>
          <cell r="AJ136">
            <v>1.5011689036088998</v>
          </cell>
          <cell r="AK136">
            <v>1.403948162741641</v>
          </cell>
          <cell r="AL136">
            <v>1.2809847215213066</v>
          </cell>
          <cell r="AM136">
            <v>2.1767113416185642</v>
          </cell>
          <cell r="AN136">
            <v>2.428996984869459</v>
          </cell>
          <cell r="AO136">
            <v>2.3106382211782628</v>
          </cell>
          <cell r="AP136">
            <v>1.9938480197564845</v>
          </cell>
          <cell r="AQ136">
            <v>1.7935728914133815</v>
          </cell>
          <cell r="AR136">
            <v>1.7852926677819261</v>
          </cell>
          <cell r="AS136">
            <v>1.8718300455476575</v>
          </cell>
          <cell r="AT136">
            <v>1.8209727335888792</v>
          </cell>
          <cell r="AU136">
            <v>1.7044142235981077</v>
          </cell>
          <cell r="AV136">
            <v>1.7455241441694744</v>
          </cell>
          <cell r="AW136">
            <v>1.3516982913391196</v>
          </cell>
          <cell r="AX136">
            <v>1.3867723015888045</v>
          </cell>
          <cell r="AY136">
            <v>2.9688125420947089</v>
          </cell>
          <cell r="AZ136">
            <v>2.4595937722087515</v>
          </cell>
          <cell r="BA136">
            <v>2.471524798136413</v>
          </cell>
          <cell r="BB136">
            <v>2.1864101095510744</v>
          </cell>
          <cell r="BC136">
            <v>2.0613653647574068</v>
          </cell>
          <cell r="BD136">
            <v>2.1078241510514752</v>
          </cell>
          <cell r="BE136">
            <v>1.8169547739782526</v>
          </cell>
          <cell r="BF136">
            <v>1.8015954182638949</v>
          </cell>
          <cell r="BG136">
            <v>1.9037644740273785</v>
          </cell>
          <cell r="BH136">
            <v>1.8702250973301431</v>
          </cell>
          <cell r="BI136">
            <v>1.851390880487285</v>
          </cell>
          <cell r="BJ136">
            <v>1.7200624731186602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  <cell r="AA137">
            <v>0.58244422621069591</v>
          </cell>
          <cell r="AB137">
            <v>1.0632254861894175</v>
          </cell>
          <cell r="AC137">
            <v>0.95750741192091526</v>
          </cell>
          <cell r="AD137">
            <v>1.3124279807496779</v>
          </cell>
          <cell r="AE137">
            <v>1.3348236854262223</v>
          </cell>
          <cell r="AF137">
            <v>1.5128760205492411</v>
          </cell>
          <cell r="AG137">
            <v>1.663945641492999</v>
          </cell>
          <cell r="AH137">
            <v>2.0715828407480381</v>
          </cell>
          <cell r="AI137">
            <v>2.4747169677178107</v>
          </cell>
          <cell r="AJ137">
            <v>2.3741330479122849</v>
          </cell>
          <cell r="AK137">
            <v>0.9906185368657302</v>
          </cell>
          <cell r="AL137">
            <v>1.1617916573499203</v>
          </cell>
          <cell r="AM137">
            <v>1.4822610491318713</v>
          </cell>
          <cell r="AN137">
            <v>1.6321220595853303</v>
          </cell>
          <cell r="AO137">
            <v>1.866182611817615</v>
          </cell>
          <cell r="AP137">
            <v>2.2662705215982304</v>
          </cell>
          <cell r="AQ137">
            <v>2.3420347294764161</v>
          </cell>
          <cell r="AR137">
            <v>1.5744393607507161</v>
          </cell>
          <cell r="AS137">
            <v>1.6939122779426823</v>
          </cell>
          <cell r="AT137">
            <v>1.612498661892158</v>
          </cell>
          <cell r="AU137">
            <v>2.0734271301226657</v>
          </cell>
          <cell r="AV137">
            <v>3.4513781214708628</v>
          </cell>
          <cell r="AW137">
            <v>2.93219026362436</v>
          </cell>
          <cell r="AX137">
            <v>1.8191752789047972</v>
          </cell>
          <cell r="AY137">
            <v>1.9616320591802152</v>
          </cell>
          <cell r="AZ137">
            <v>2.4552982673032449</v>
          </cell>
          <cell r="BA137">
            <v>1.60284578944904</v>
          </cell>
          <cell r="BB137">
            <v>1.7290465792127212</v>
          </cell>
          <cell r="BC137">
            <v>2.1910092732973623</v>
          </cell>
          <cell r="BD137">
            <v>2.5218361098842226</v>
          </cell>
          <cell r="BE137">
            <v>3.2134308088601804</v>
          </cell>
          <cell r="BF137">
            <v>2.4946808240522751</v>
          </cell>
          <cell r="BG137">
            <v>3.1777314989380021</v>
          </cell>
          <cell r="BH137">
            <v>5.2074055570698663</v>
          </cell>
          <cell r="BI137">
            <v>6.1954271522987172</v>
          </cell>
          <cell r="BJ137">
            <v>6.5364898685802713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  <cell r="AA138">
            <v>1.8931794616414375</v>
          </cell>
          <cell r="AB138">
            <v>1.8270166566799084</v>
          </cell>
          <cell r="AC138">
            <v>1.6932418039297401</v>
          </cell>
          <cell r="AD138">
            <v>1.6715367225014297</v>
          </cell>
          <cell r="AE138">
            <v>1.6143020739495366</v>
          </cell>
          <cell r="AF138">
            <v>1.5530068263913992</v>
          </cell>
          <cell r="AG138">
            <v>1.6037863692606793</v>
          </cell>
          <cell r="AH138">
            <v>1.2917736020687374</v>
          </cell>
          <cell r="AI138">
            <v>1.1334803265709852</v>
          </cell>
          <cell r="AJ138">
            <v>1.1410998446692708</v>
          </cell>
          <cell r="AK138">
            <v>0.84968795893917426</v>
          </cell>
          <cell r="AL138">
            <v>0.87530113619404259</v>
          </cell>
          <cell r="AM138">
            <v>0.88895847399184313</v>
          </cell>
          <cell r="AN138">
            <v>0.86336661992826447</v>
          </cell>
          <cell r="AO138">
            <v>0.91789434253002811</v>
          </cell>
          <cell r="AP138">
            <v>0.89150231971334837</v>
          </cell>
          <cell r="AQ138">
            <v>0.96397691747803649</v>
          </cell>
          <cell r="AR138">
            <v>0.94916631409342145</v>
          </cell>
          <cell r="AS138">
            <v>0.82508154238619391</v>
          </cell>
          <cell r="AT138">
            <v>0.88356020306033367</v>
          </cell>
          <cell r="AU138">
            <v>0.78330580769717328</v>
          </cell>
          <cell r="AV138">
            <v>0.85010155909659013</v>
          </cell>
          <cell r="AW138">
            <v>0.86043931536833895</v>
          </cell>
          <cell r="AX138">
            <v>0.86321480054628996</v>
          </cell>
          <cell r="AY138">
            <v>0.9243314214550773</v>
          </cell>
          <cell r="AZ138">
            <v>0.92235795072214488</v>
          </cell>
          <cell r="BA138">
            <v>0.89470882234331772</v>
          </cell>
          <cell r="BB138">
            <v>0.89882225650733949</v>
          </cell>
          <cell r="BC138">
            <v>0.94040378170912375</v>
          </cell>
          <cell r="BD138">
            <v>0.93425645822332204</v>
          </cell>
          <cell r="BE138">
            <v>0.98104125577435874</v>
          </cell>
          <cell r="BF138">
            <v>1.0050777054815079</v>
          </cell>
          <cell r="BG138">
            <v>0.97992966770362677</v>
          </cell>
          <cell r="BH138">
            <v>1.0199055134434063</v>
          </cell>
          <cell r="BI138">
            <v>1.0449265101713554</v>
          </cell>
          <cell r="BJ138">
            <v>1.0256122553601792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  <cell r="AA140">
            <v>25.919181091525065</v>
          </cell>
          <cell r="AB140">
            <v>15.596407950603059</v>
          </cell>
          <cell r="AC140">
            <v>52.087091683574791</v>
          </cell>
          <cell r="AD140">
            <v>18.49759228136783</v>
          </cell>
          <cell r="AE140">
            <v>11.749899827201924</v>
          </cell>
          <cell r="AF140">
            <v>8.343825108912915</v>
          </cell>
          <cell r="AG140">
            <v>7.1671317240475245</v>
          </cell>
          <cell r="AH140">
            <v>10.319236132339647</v>
          </cell>
          <cell r="AI140">
            <v>2.3597947854930861</v>
          </cell>
          <cell r="AJ140">
            <v>0.4664929927292556</v>
          </cell>
          <cell r="AK140">
            <v>-0.95233800036065008</v>
          </cell>
          <cell r="AL140">
            <v>-50.8089188932205</v>
          </cell>
          <cell r="AM140">
            <v>-6.9317988658402472</v>
          </cell>
          <cell r="AN140">
            <v>-11.430777916956153</v>
          </cell>
          <cell r="AO140">
            <v>-15.079963569372291</v>
          </cell>
          <cell r="AP140">
            <v>-10.811682041082884</v>
          </cell>
          <cell r="AQ140">
            <v>-11.7918788805903</v>
          </cell>
          <cell r="AR140">
            <v>-14.314253194628874</v>
          </cell>
          <cell r="AS140">
            <v>-24.671035067433806</v>
          </cell>
          <cell r="AT140">
            <v>-23.743878775919622</v>
          </cell>
          <cell r="AU140">
            <v>-30.771447530813095</v>
          </cell>
          <cell r="AV140">
            <v>-33.206739856206944</v>
          </cell>
          <cell r="AW140">
            <v>-33.813016793907373</v>
          </cell>
          <cell r="AX140">
            <v>4.2736743966387651</v>
          </cell>
          <cell r="AY140">
            <v>6.5265204709949227</v>
          </cell>
          <cell r="AZ140">
            <v>3.0043146464554074</v>
          </cell>
          <cell r="BA140">
            <v>-1.9100594601205432</v>
          </cell>
          <cell r="BB140">
            <v>-0.62227092368452319</v>
          </cell>
          <cell r="BC140">
            <v>-2.0617006319771889</v>
          </cell>
          <cell r="BD140">
            <v>-1.4389734682043764</v>
          </cell>
          <cell r="BE140">
            <v>-1.4918856501585382</v>
          </cell>
          <cell r="BF140">
            <v>3.2245907731442136</v>
          </cell>
          <cell r="BG140">
            <v>6.5119988103424538</v>
          </cell>
          <cell r="BH140">
            <v>7.2846010488050181</v>
          </cell>
          <cell r="BI140">
            <v>3.1256520491458515</v>
          </cell>
          <cell r="BJ140">
            <v>-0.41048003820381729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  <cell r="AA141">
            <v>185.40485683218557</v>
          </cell>
          <cell r="AB141">
            <v>305.28473587418353</v>
          </cell>
          <cell r="AC141">
            <v>96.663546331460523</v>
          </cell>
          <cell r="AD141">
            <v>188.28718606009474</v>
          </cell>
          <cell r="AE141">
            <v>193.89106480687261</v>
          </cell>
          <cell r="AF141">
            <v>200.35729941432217</v>
          </cell>
          <cell r="AG141">
            <v>217.356347120344</v>
          </cell>
          <cell r="AH141">
            <v>194.66057376968456</v>
          </cell>
          <cell r="AI141">
            <v>140.12761562904555</v>
          </cell>
          <cell r="AJ141">
            <v>116.73520954183938</v>
          </cell>
          <cell r="AK141">
            <v>99.47507047809647</v>
          </cell>
          <cell r="AL141">
            <v>-81.527195196240541</v>
          </cell>
          <cell r="AM141">
            <v>-132.02981597950151</v>
          </cell>
          <cell r="AN141">
            <v>-228.34145581938498</v>
          </cell>
          <cell r="AO141">
            <v>-779.06472359058569</v>
          </cell>
          <cell r="AP141">
            <v>-155696.83783783784</v>
          </cell>
          <cell r="AQ141">
            <v>461.06189869835879</v>
          </cell>
          <cell r="AR141">
            <v>98.130211348138531</v>
          </cell>
          <cell r="AS141">
            <v>90.925878208354305</v>
          </cell>
          <cell r="AT141">
            <v>168.90959817797298</v>
          </cell>
          <cell r="AU141">
            <v>66.400202579268182</v>
          </cell>
          <cell r="AV141">
            <v>50.011643880901829</v>
          </cell>
          <cell r="AW141">
            <v>58.501076719964793</v>
          </cell>
          <cell r="AX141">
            <v>-359.16617814688163</v>
          </cell>
          <cell r="AY141">
            <v>493.96159510592503</v>
          </cell>
          <cell r="AZ141">
            <v>624.80347291308669</v>
          </cell>
          <cell r="BA141">
            <v>647.65345310697217</v>
          </cell>
          <cell r="BB141">
            <v>263.94258078944426</v>
          </cell>
          <cell r="BC141">
            <v>291.37515635108906</v>
          </cell>
          <cell r="BD141">
            <v>282.00716433738631</v>
          </cell>
          <cell r="BE141">
            <v>212.45833918607795</v>
          </cell>
          <cell r="BF141">
            <v>-225.40312398925002</v>
          </cell>
          <cell r="BG141">
            <v>-263.37400660666827</v>
          </cell>
          <cell r="BH141">
            <v>-185.98313621295409</v>
          </cell>
          <cell r="BI141">
            <v>-113.56906709031995</v>
          </cell>
          <cell r="BJ141">
            <v>-66.716438504204334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  <cell r="AA142">
            <v>-16.275771256583898</v>
          </cell>
          <cell r="AB142">
            <v>-18.770070577856199</v>
          </cell>
          <cell r="AC142">
            <v>-24.553931726469624</v>
          </cell>
          <cell r="AD142">
            <v>-24.511512816713587</v>
          </cell>
          <cell r="AE142">
            <v>-28.509590538660305</v>
          </cell>
          <cell r="AF142">
            <v>-24.557120500782471</v>
          </cell>
          <cell r="AG142">
            <v>-23.905829061866729</v>
          </cell>
          <cell r="AH142">
            <v>-19.768285395907689</v>
          </cell>
          <cell r="AI142">
            <v>-21.721467685548991</v>
          </cell>
          <cell r="AJ142">
            <v>-20.666628978461191</v>
          </cell>
          <cell r="AK142">
            <v>-25.246596872949922</v>
          </cell>
          <cell r="AL142">
            <v>3.1556064073226544</v>
          </cell>
          <cell r="AM142">
            <v>59.555989583333336</v>
          </cell>
          <cell r="AN142">
            <v>59.555989583333336</v>
          </cell>
          <cell r="AO142" t="str">
            <v>-</v>
          </cell>
          <cell r="AP142" t="str">
            <v>-</v>
          </cell>
          <cell r="AQ142" t="str">
            <v>-</v>
          </cell>
          <cell r="AR142" t="str">
            <v>-</v>
          </cell>
          <cell r="AS142" t="str">
            <v>-</v>
          </cell>
          <cell r="AT142" t="str">
            <v>-</v>
          </cell>
          <cell r="AU142" t="str">
            <v>-</v>
          </cell>
          <cell r="AV142" t="str">
            <v>-</v>
          </cell>
          <cell r="AW142" t="str">
            <v>-</v>
          </cell>
          <cell r="AX142" t="str">
            <v>-</v>
          </cell>
          <cell r="AY142" t="str">
            <v>-</v>
          </cell>
          <cell r="AZ142" t="str">
            <v>-</v>
          </cell>
          <cell r="BA142" t="str">
            <v>-</v>
          </cell>
          <cell r="BB142" t="str">
            <v>-</v>
          </cell>
          <cell r="BC142" t="str">
            <v>-</v>
          </cell>
          <cell r="BD142" t="str">
            <v>-</v>
          </cell>
          <cell r="BE142" t="str">
            <v>-</v>
          </cell>
          <cell r="BF142" t="str">
            <v>-</v>
          </cell>
          <cell r="BG142" t="str">
            <v>-</v>
          </cell>
          <cell r="BH142" t="str">
            <v>-</v>
          </cell>
          <cell r="BI142" t="str">
            <v>-</v>
          </cell>
          <cell r="BJ142" t="str">
            <v>-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  <cell r="AA143">
            <v>12.526614553481622</v>
          </cell>
          <cell r="AB143">
            <v>7.8594451621674741</v>
          </cell>
          <cell r="AC143">
            <v>11.125704939381961</v>
          </cell>
          <cell r="AD143">
            <v>5.7764863250035594</v>
          </cell>
          <cell r="AE143">
            <v>4.3525153156203231</v>
          </cell>
          <cell r="AF143">
            <v>6.7484486521816525</v>
          </cell>
          <cell r="AG143">
            <v>9.5627360001784609</v>
          </cell>
          <cell r="AH143">
            <v>10.919178619327742</v>
          </cell>
          <cell r="AI143">
            <v>12.013177514315169</v>
          </cell>
          <cell r="AJ143">
            <v>13.53872274613501</v>
          </cell>
          <cell r="AK143">
            <v>11.214575390325347</v>
          </cell>
          <cell r="AL143">
            <v>13.805726283700309</v>
          </cell>
          <cell r="AM143">
            <v>32.91029069832318</v>
          </cell>
          <cell r="AN143">
            <v>8.351013854409377</v>
          </cell>
          <cell r="AO143">
            <v>14.615071802445446</v>
          </cell>
          <cell r="AP143">
            <v>12.932710195589751</v>
          </cell>
          <cell r="AQ143">
            <v>19.856276410292001</v>
          </cell>
          <cell r="AR143">
            <v>20.940749194932074</v>
          </cell>
          <cell r="AS143">
            <v>24.400534601491561</v>
          </cell>
          <cell r="AT143">
            <v>25.274560122965106</v>
          </cell>
          <cell r="AU143">
            <v>17.734821564621083</v>
          </cell>
          <cell r="AV143">
            <v>19.708678066183861</v>
          </cell>
          <cell r="AW143">
            <v>16.316314110480196</v>
          </cell>
          <cell r="AX143">
            <v>56.338810479025852</v>
          </cell>
          <cell r="AY143">
            <v>13.004103078599227</v>
          </cell>
          <cell r="AZ143">
            <v>10.033965428423999</v>
          </cell>
          <cell r="BA143">
            <v>6.613222916531492</v>
          </cell>
          <cell r="BB143">
            <v>6.3518842936985616</v>
          </cell>
          <cell r="BC143">
            <v>7.7876775280512485</v>
          </cell>
          <cell r="BD143">
            <v>7.2576803221838118</v>
          </cell>
          <cell r="BE143">
            <v>6.5919874165386823</v>
          </cell>
          <cell r="BF143">
            <v>-7.5445698949553899</v>
          </cell>
          <cell r="BG143">
            <v>-8.0854067036106851</v>
          </cell>
          <cell r="BH143">
            <v>-7.8299876162659796</v>
          </cell>
          <cell r="BI143">
            <v>-5.6966286348728374</v>
          </cell>
          <cell r="BJ143">
            <v>-13.204094194819156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  <cell r="AA144">
            <v>-57.49932472989196</v>
          </cell>
          <cell r="AB144">
            <v>-63.217560217560219</v>
          </cell>
          <cell r="AC144">
            <v>-52.056066512364481</v>
          </cell>
          <cell r="AD144">
            <v>-50.594033895293308</v>
          </cell>
          <cell r="AE144">
            <v>-46.575321892342352</v>
          </cell>
          <cell r="AF144">
            <v>-45.283710911169074</v>
          </cell>
          <cell r="AG144">
            <v>-45.609558546094831</v>
          </cell>
          <cell r="AH144">
            <v>-44.501007520618387</v>
          </cell>
          <cell r="AI144">
            <v>-42.274033562380218</v>
          </cell>
          <cell r="AJ144">
            <v>-43.157046295115421</v>
          </cell>
          <cell r="AK144">
            <v>-41.223892892338014</v>
          </cell>
          <cell r="AL144">
            <v>-34.960969263294842</v>
          </cell>
          <cell r="AM144">
            <v>-38.679899796195649</v>
          </cell>
          <cell r="AN144">
            <v>-32.307908525270165</v>
          </cell>
          <cell r="AO144">
            <v>-25.36262947588936</v>
          </cell>
          <cell r="AP144">
            <v>-23.477927966464197</v>
          </cell>
          <cell r="AQ144">
            <v>-17.003788609793506</v>
          </cell>
          <cell r="AR144">
            <v>-17.168790585122125</v>
          </cell>
          <cell r="AS144">
            <v>-15.589910297811267</v>
          </cell>
          <cell r="AT144">
            <v>-12.74529173887926</v>
          </cell>
          <cell r="AU144">
            <v>-15.189204238854638</v>
          </cell>
          <cell r="AV144">
            <v>-19.050162568689167</v>
          </cell>
          <cell r="AW144">
            <v>-26.084467503453951</v>
          </cell>
          <cell r="AX144">
            <v>6.8951516039255898</v>
          </cell>
          <cell r="AY144">
            <v>0.90224297042865309</v>
          </cell>
          <cell r="AZ144">
            <v>-7.0750730202822769</v>
          </cell>
          <cell r="BA144">
            <v>-10.067190692568083</v>
          </cell>
          <cell r="BB144">
            <v>-10.281161121123759</v>
          </cell>
          <cell r="BC144">
            <v>-13.145561152861507</v>
          </cell>
          <cell r="BD144">
            <v>-10.615019310612098</v>
          </cell>
          <cell r="BE144">
            <v>-11.47018059098535</v>
          </cell>
          <cell r="BF144">
            <v>12.193619841447447</v>
          </cell>
          <cell r="BG144">
            <v>14.028520780803465</v>
          </cell>
          <cell r="BH144">
            <v>17.179390969576918</v>
          </cell>
          <cell r="BI144">
            <v>19.151307206891246</v>
          </cell>
          <cell r="BJ144">
            <v>-2.4872049335816433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  <cell r="AA145">
            <v>41.485965823298216</v>
          </cell>
          <cell r="AB145">
            <v>42.616926046259074</v>
          </cell>
          <cell r="AC145">
            <v>40.07078435679545</v>
          </cell>
          <cell r="AD145">
            <v>23.981373754573877</v>
          </cell>
          <cell r="AE145">
            <v>20.031892993738605</v>
          </cell>
          <cell r="AF145">
            <v>15.851419633349677</v>
          </cell>
          <cell r="AG145">
            <v>15.865298463879141</v>
          </cell>
          <cell r="AH145">
            <v>20.70243889286013</v>
          </cell>
          <cell r="AI145">
            <v>10.027879823947476</v>
          </cell>
          <cell r="AJ145">
            <v>9.3534608351234763</v>
          </cell>
          <cell r="AK145">
            <v>4.24218385591701</v>
          </cell>
          <cell r="AL145">
            <v>2.5774628199058185</v>
          </cell>
          <cell r="AM145">
            <v>2.5636039230399259</v>
          </cell>
          <cell r="AN145">
            <v>-1.1611238805724362</v>
          </cell>
          <cell r="AO145">
            <v>-5.9665000709975926</v>
          </cell>
          <cell r="AP145">
            <v>-4.7150417622706433</v>
          </cell>
          <cell r="AQ145">
            <v>-2.1372080592063845</v>
          </cell>
          <cell r="AR145">
            <v>-2.047486063571835</v>
          </cell>
          <cell r="AS145">
            <v>-7.3449418892693057</v>
          </cell>
          <cell r="AT145">
            <v>-5.0980152468323565</v>
          </cell>
          <cell r="AU145">
            <v>-11.962022055165152</v>
          </cell>
          <cell r="AV145">
            <v>-15.40718522221214</v>
          </cell>
          <cell r="AW145">
            <v>-13.089559676866211</v>
          </cell>
          <cell r="AX145">
            <v>24.64902941028112</v>
          </cell>
          <cell r="AY145">
            <v>14.339179516160232</v>
          </cell>
          <cell r="AZ145">
            <v>11.305366409083843</v>
          </cell>
          <cell r="BA145">
            <v>4.2891868921273932</v>
          </cell>
          <cell r="BB145">
            <v>2.1539824795813751</v>
          </cell>
          <cell r="BC145">
            <v>1.6170114817358539</v>
          </cell>
          <cell r="BD145">
            <v>1.8318912527535369</v>
          </cell>
          <cell r="BE145">
            <v>2.5736620001238824</v>
          </cell>
          <cell r="BF145">
            <v>-2.3979577338631199</v>
          </cell>
          <cell r="BG145">
            <v>-0.4960666463456691</v>
          </cell>
          <cell r="BH145">
            <v>1.0356906830738521</v>
          </cell>
          <cell r="BI145">
            <v>-0.45919858383303347</v>
          </cell>
          <cell r="BJ145">
            <v>-6.8535165071860789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  <cell r="AA148">
            <v>1.4506283251577655E-2</v>
          </cell>
          <cell r="AB148">
            <v>2.0127035506012324E-2</v>
          </cell>
          <cell r="AC148">
            <v>3.4019054727928114E-2</v>
          </cell>
          <cell r="AD148">
            <v>3.8398071544987776E-2</v>
          </cell>
          <cell r="AE148">
            <v>3.0214091096153563E-2</v>
          </cell>
          <cell r="AF148">
            <v>3.1615643930247316E-2</v>
          </cell>
          <cell r="AG148">
            <v>2.7336393890162368E-2</v>
          </cell>
          <cell r="AH148">
            <v>2.243803705495831E-2</v>
          </cell>
          <cell r="AI148">
            <v>1.8600397281441867E-2</v>
          </cell>
          <cell r="AJ148">
            <v>1.7637150295004882E-2</v>
          </cell>
          <cell r="AK148">
            <v>9.7540120588370405E-3</v>
          </cell>
          <cell r="AL148">
            <v>-3.2676968176281657E-2</v>
          </cell>
          <cell r="AM148">
            <v>-1.3753828328760582E-2</v>
          </cell>
          <cell r="AN148">
            <v>-1.0806693438792344E-2</v>
          </cell>
          <cell r="AO148">
            <v>-8.530925450805726E-3</v>
          </cell>
          <cell r="AP148">
            <v>2.7555782074442682E-5</v>
          </cell>
          <cell r="AQ148">
            <v>3.2240074904835744E-3</v>
          </cell>
          <cell r="AR148">
            <v>4.5414189888787083E-3</v>
          </cell>
          <cell r="AS148">
            <v>-8.0927493577087044E-3</v>
          </cell>
          <cell r="AT148">
            <v>-6.8059295292568376E-3</v>
          </cell>
          <cell r="AU148">
            <v>-1.1398491806194089E-2</v>
          </cell>
          <cell r="AV148">
            <v>-2.3877255722792905E-2</v>
          </cell>
          <cell r="AW148">
            <v>-3.034773973496193E-2</v>
          </cell>
          <cell r="AX148">
            <v>4.8559715589787847E-2</v>
          </cell>
          <cell r="AY148">
            <v>4.7729509375424722E-2</v>
          </cell>
          <cell r="AZ148">
            <v>2.2423237403693532E-2</v>
          </cell>
          <cell r="BA148">
            <v>-1.0328048020749251E-2</v>
          </cell>
          <cell r="BB148">
            <v>-6.2838396618264854E-3</v>
          </cell>
          <cell r="BC148">
            <v>-1.4030729478838806E-2</v>
          </cell>
          <cell r="BD148">
            <v>-1.2871454201459931E-2</v>
          </cell>
          <cell r="BE148">
            <v>-9.8711817421676448E-3</v>
          </cell>
          <cell r="BF148">
            <v>-1.2148575426204598E-2</v>
          </cell>
          <cell r="BG148">
            <v>-2.1371019192026448E-2</v>
          </cell>
          <cell r="BH148">
            <v>-2.6176844561396122E-2</v>
          </cell>
          <cell r="BI148">
            <v>-2.7853512236307991E-2</v>
          </cell>
          <cell r="BJ148">
            <v>1.6811271373424658E-2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  <cell r="AA149">
            <v>9.8831800122210753E-2</v>
          </cell>
          <cell r="AB149">
            <v>9.9114608183246078E-2</v>
          </cell>
          <cell r="AC149">
            <v>0.1002058356144943</v>
          </cell>
          <cell r="AD149">
            <v>8.7125626579009477E-2</v>
          </cell>
          <cell r="AE149">
            <v>8.9426571963975812E-2</v>
          </cell>
          <cell r="AF149">
            <v>8.7769202134875934E-2</v>
          </cell>
          <cell r="AG149">
            <v>8.8686038603859055E-2</v>
          </cell>
          <cell r="AH149">
            <v>8.5243176549684066E-2</v>
          </cell>
          <cell r="AI149">
            <v>8.851202948330035E-2</v>
          </cell>
          <cell r="AJ149">
            <v>8.0008467561138802E-2</v>
          </cell>
          <cell r="AK149">
            <v>7.6881888357544573E-2</v>
          </cell>
          <cell r="AL149">
            <v>7.3115282040737098E-2</v>
          </cell>
          <cell r="AM149">
            <v>7.2292200167119111E-2</v>
          </cell>
          <cell r="AN149">
            <v>7.2733491200477798E-2</v>
          </cell>
          <cell r="AO149">
            <v>6.3438513177097366E-2</v>
          </cell>
          <cell r="AP149">
            <v>5.6733237011729637E-2</v>
          </cell>
          <cell r="AQ149">
            <v>5.6470021174914946E-2</v>
          </cell>
          <cell r="AR149">
            <v>5.2331449350822776E-2</v>
          </cell>
          <cell r="AS149">
            <v>5.2816445943721473E-2</v>
          </cell>
          <cell r="AT149">
            <v>5.3771165551058368E-2</v>
          </cell>
          <cell r="AU149">
            <v>4.5756794018405544E-2</v>
          </cell>
          <cell r="AV149">
            <v>4.2583899270891755E-2</v>
          </cell>
          <cell r="AW149">
            <v>4.7094224980226196E-2</v>
          </cell>
          <cell r="AX149">
            <v>5.9621392808795283E-2</v>
          </cell>
          <cell r="AY149">
            <v>4.6950979395299533E-2</v>
          </cell>
          <cell r="AZ149">
            <v>4.8713845069456849E-2</v>
          </cell>
          <cell r="BA149">
            <v>4.8791133522444935E-2</v>
          </cell>
          <cell r="BB149">
            <v>3.5289719944640488E-2</v>
          </cell>
          <cell r="BC149">
            <v>3.6711682673784607E-2</v>
          </cell>
          <cell r="BD149">
            <v>3.6280889475479958E-2</v>
          </cell>
          <cell r="BE149">
            <v>4.3308957211673327E-2</v>
          </cell>
          <cell r="BF149">
            <v>4.4054397645221892E-2</v>
          </cell>
          <cell r="BG149">
            <v>4.523510485237979E-2</v>
          </cell>
          <cell r="BH149">
            <v>4.2865747935300638E-2</v>
          </cell>
          <cell r="BI149">
            <v>4.2577627256172507E-2</v>
          </cell>
          <cell r="BJ149">
            <v>4.8553597960607014E-2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  <cell r="AA150">
            <v>-0.15053418574394373</v>
          </cell>
          <cell r="AB150">
            <v>-0.2104418132937447</v>
          </cell>
          <cell r="AC150">
            <v>-0.24120642202707354</v>
          </cell>
          <cell r="AD150">
            <v>-0.35631470528708464</v>
          </cell>
          <cell r="AE150">
            <v>-0.47810462039822643</v>
          </cell>
          <cell r="AF150">
            <v>-0.43331834402422237</v>
          </cell>
          <cell r="AG150">
            <v>-0.41167531322445439</v>
          </cell>
          <cell r="AH150">
            <v>-0.38956287751289898</v>
          </cell>
          <cell r="AI150">
            <v>-0.41698393383741628</v>
          </cell>
          <cell r="AJ150">
            <v>-0.40764228653991108</v>
          </cell>
          <cell r="AK150">
            <v>-0.4849063211865216</v>
          </cell>
          <cell r="AL150">
            <v>-8.5223006013445998E-2</v>
          </cell>
          <cell r="AM150">
            <v>0.84464029451261302</v>
          </cell>
          <cell r="AN150">
            <v>0.84464029451261302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S150" t="str">
            <v>-</v>
          </cell>
          <cell r="AT150" t="str">
            <v>-</v>
          </cell>
          <cell r="AU150" t="str">
            <v>-</v>
          </cell>
          <cell r="AV150" t="str">
            <v>-</v>
          </cell>
          <cell r="AW150" t="str">
            <v>-</v>
          </cell>
          <cell r="AX150" t="str">
            <v>-</v>
          </cell>
          <cell r="AY150" t="str">
            <v>-</v>
          </cell>
          <cell r="AZ150" t="str">
            <v>-</v>
          </cell>
          <cell r="BA150" t="str">
            <v>-</v>
          </cell>
          <cell r="BB150" t="str">
            <v>-</v>
          </cell>
          <cell r="BC150" t="str">
            <v>-</v>
          </cell>
          <cell r="BD150" t="str">
            <v>-</v>
          </cell>
          <cell r="BE150" t="str">
            <v>-</v>
          </cell>
          <cell r="BF150" t="str">
            <v>-</v>
          </cell>
          <cell r="BG150" t="str">
            <v>-</v>
          </cell>
          <cell r="BH150" t="str">
            <v>-</v>
          </cell>
          <cell r="BI150" t="str">
            <v>-</v>
          </cell>
          <cell r="BJ150" t="str">
            <v>-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4.1647196175507543E-2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-1.8913293765857458E-2</v>
          </cell>
          <cell r="N151">
            <v>7.9725607045452479E-2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4.7130779581578457E-2</v>
          </cell>
          <cell r="W151">
            <v>3.2650782237843012E-2</v>
          </cell>
          <cell r="X151">
            <v>3.1180867294123595E-2</v>
          </cell>
          <cell r="Y151">
            <v>5.6755031683179483E-2</v>
          </cell>
          <cell r="Z151">
            <v>0.15034718980278913</v>
          </cell>
          <cell r="AA151">
            <v>9.9156593579951033E-2</v>
          </cell>
          <cell r="AB151">
            <v>5.642500648059335E-2</v>
          </cell>
          <cell r="AC151">
            <v>7.8586487465627297E-2</v>
          </cell>
          <cell r="AD151">
            <v>6.2391929197268055E-2</v>
          </cell>
          <cell r="AE151">
            <v>4.9280023800282256E-2</v>
          </cell>
          <cell r="AF151">
            <v>6.1665947520412337E-2</v>
          </cell>
          <cell r="AG151">
            <v>7.321477168770027E-2</v>
          </cell>
          <cell r="AH151">
            <v>8.0205057587576248E-2</v>
          </cell>
          <cell r="AI151">
            <v>8.4451481884893861E-2</v>
          </cell>
          <cell r="AJ151">
            <v>8.709665226754186E-2</v>
          </cell>
          <cell r="AK151">
            <v>8.8619074811699491E-2</v>
          </cell>
          <cell r="AL151">
            <v>8.2254571429270465E-2</v>
          </cell>
          <cell r="AM151">
            <v>0.10798968947558343</v>
          </cell>
          <cell r="AN151">
            <v>6.0278612390240738E-2</v>
          </cell>
          <cell r="AO151">
            <v>6.5538311511766992E-2</v>
          </cell>
          <cell r="AP151">
            <v>6.9052976860287815E-2</v>
          </cell>
          <cell r="AQ151">
            <v>9.3332573977930516E-2</v>
          </cell>
          <cell r="AR151">
            <v>9.4906701109959926E-2</v>
          </cell>
          <cell r="AS151">
            <v>0.10289951367090416</v>
          </cell>
          <cell r="AT151">
            <v>9.9407406858261341E-2</v>
          </cell>
          <cell r="AU151">
            <v>8.5989951078511886E-2</v>
          </cell>
          <cell r="AV151">
            <v>8.5768364146894774E-2</v>
          </cell>
          <cell r="AW151">
            <v>9.1544754842960971E-2</v>
          </cell>
          <cell r="AX151">
            <v>0.17882740535620126</v>
          </cell>
          <cell r="AY151">
            <v>0.15218868658052009</v>
          </cell>
          <cell r="AZ151">
            <v>0.11257217492905498</v>
          </cell>
          <cell r="BA151">
            <v>9.1068789834897301E-2</v>
          </cell>
          <cell r="BB151">
            <v>8.1919932117637373E-2</v>
          </cell>
          <cell r="BC151">
            <v>8.7659788635461255E-2</v>
          </cell>
          <cell r="BD151">
            <v>7.2376390959170658E-2</v>
          </cell>
          <cell r="BE151">
            <v>8.0180780518212966E-2</v>
          </cell>
          <cell r="BF151">
            <v>8.2353702842367565E-2</v>
          </cell>
          <cell r="BG151">
            <v>8.1004890718861994E-2</v>
          </cell>
          <cell r="BH151">
            <v>7.6489837539042677E-2</v>
          </cell>
          <cell r="BI151">
            <v>6.3064180706109862E-2</v>
          </cell>
          <cell r="BJ151">
            <v>5.5780800419200027E-2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-11.49037578400892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-6.7060451232144764</v>
          </cell>
          <cell r="Y152">
            <v>-6.3808120912162511</v>
          </cell>
          <cell r="Z152">
            <v>-1.7611111111111111</v>
          </cell>
          <cell r="AA152">
            <v>-0.95117294522651719</v>
          </cell>
          <cell r="AB152">
            <v>-1.2491510601519908</v>
          </cell>
          <cell r="AC152">
            <v>-0.9718468845919398</v>
          </cell>
          <cell r="AD152">
            <v>-0.92138451602486482</v>
          </cell>
          <cell r="AE152">
            <v>-0.78827906521467084</v>
          </cell>
          <cell r="AF152">
            <v>-0.74095685163397118</v>
          </cell>
          <cell r="AG152">
            <v>-0.69948291583102484</v>
          </cell>
          <cell r="AH152">
            <v>-0.64633595398215982</v>
          </cell>
          <cell r="AI152">
            <v>-0.60455182735604052</v>
          </cell>
          <cell r="AJ152">
            <v>-0.57760118030548535</v>
          </cell>
          <cell r="AK152">
            <v>-0.29990713808057251</v>
          </cell>
          <cell r="AL152">
            <v>-0.31486120094245917</v>
          </cell>
          <cell r="AM152">
            <v>-0.33712493737358745</v>
          </cell>
          <cell r="AN152">
            <v>-0.28272734772549152</v>
          </cell>
          <cell r="AO152">
            <v>-0.2305257285213117</v>
          </cell>
          <cell r="AP152">
            <v>-0.22455569726647956</v>
          </cell>
          <cell r="AQ152">
            <v>-0.18226131835880965</v>
          </cell>
          <cell r="AR152">
            <v>-0.17492305869190897</v>
          </cell>
          <cell r="AS152">
            <v>-0.16286566241277717</v>
          </cell>
          <cell r="AT152">
            <v>-0.12859032082629587</v>
          </cell>
          <cell r="AU152">
            <v>-0.14850073520557491</v>
          </cell>
          <cell r="AV152">
            <v>-0.17917792420067577</v>
          </cell>
          <cell r="AW152">
            <v>-0.12543175914405402</v>
          </cell>
          <cell r="AX152">
            <v>5.9453925052951308E-2</v>
          </cell>
          <cell r="AY152">
            <v>7.4756253689229587E-3</v>
          </cell>
          <cell r="AZ152">
            <v>-7.8432531300130698E-2</v>
          </cell>
          <cell r="BA152">
            <v>-0.11705691989760145</v>
          </cell>
          <cell r="BB152">
            <v>-0.11351407494878479</v>
          </cell>
          <cell r="BC152">
            <v>-0.12779090315983632</v>
          </cell>
          <cell r="BD152">
            <v>-0.11920607242844315</v>
          </cell>
          <cell r="BE152">
            <v>-0.11860323239968337</v>
          </cell>
          <cell r="BF152">
            <v>-0.11417190869614664</v>
          </cell>
          <cell r="BG152">
            <v>-0.12893787269946549</v>
          </cell>
          <cell r="BH152">
            <v>-0.14500548459117069</v>
          </cell>
          <cell r="BI152">
            <v>-0.16949706303241324</v>
          </cell>
          <cell r="BJ152">
            <v>-5.8288388924600081E-3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4.3836744638284457E-2</v>
          </cell>
          <cell r="O153">
            <v>5.3300321083702244E-2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6.1615430108101998E-2</v>
          </cell>
          <cell r="U153">
            <v>6.3254052995154034E-2</v>
          </cell>
          <cell r="V153">
            <v>6.024805172419978E-2</v>
          </cell>
          <cell r="W153">
            <v>6.0738968077642563E-2</v>
          </cell>
          <cell r="X153">
            <v>5.9316195044491024E-2</v>
          </cell>
          <cell r="Y153">
            <v>6.0090676644480652E-2</v>
          </cell>
          <cell r="Z153">
            <v>5.1517032013578601E-2</v>
          </cell>
          <cell r="AA153">
            <v>5.2205001954926375E-2</v>
          </cell>
          <cell r="AB153">
            <v>5.1299657166254592E-2</v>
          </cell>
          <cell r="AC153">
            <v>5.9856989763709012E-2</v>
          </cell>
          <cell r="AD153">
            <v>5.3961927112357311E-2</v>
          </cell>
          <cell r="AE153">
            <v>5.049479604371112E-2</v>
          </cell>
          <cell r="AF153">
            <v>5.1189718637060316E-2</v>
          </cell>
          <cell r="AG153">
            <v>5.0322491697361998E-2</v>
          </cell>
          <cell r="AH153">
            <v>4.6991158803053212E-2</v>
          </cell>
          <cell r="AI153">
            <v>4.6923852135903589E-2</v>
          </cell>
          <cell r="AJ153">
            <v>4.2559275055789623E-2</v>
          </cell>
          <cell r="AK153">
            <v>3.9594842064888149E-2</v>
          </cell>
          <cell r="AL153">
            <v>1.827543477672243E-2</v>
          </cell>
          <cell r="AM153">
            <v>2.8904184265557041E-2</v>
          </cell>
          <cell r="AN153">
            <v>2.812483034663606E-2</v>
          </cell>
          <cell r="AO153">
            <v>2.4952562041575869E-2</v>
          </cell>
          <cell r="AP153">
            <v>2.6101535919828171E-2</v>
          </cell>
          <cell r="AQ153">
            <v>2.9142863178554509E-2</v>
          </cell>
          <cell r="AR153">
            <v>2.8011103003871298E-2</v>
          </cell>
          <cell r="AS153">
            <v>2.2816418158503073E-2</v>
          </cell>
          <cell r="AT153">
            <v>2.427009976496269E-2</v>
          </cell>
          <cell r="AU153">
            <v>1.7269565428909645E-2</v>
          </cell>
          <cell r="AV153">
            <v>9.2929888053179775E-3</v>
          </cell>
          <cell r="AW153">
            <v>9.6350393889297354E-3</v>
          </cell>
          <cell r="AX153">
            <v>6.1275244019380698E-2</v>
          </cell>
          <cell r="AY153">
            <v>5.1868385779831015E-2</v>
          </cell>
          <cell r="AZ153">
            <v>3.66930440143938E-2</v>
          </cell>
          <cell r="BA153">
            <v>1.9829477457144525E-2</v>
          </cell>
          <cell r="BB153">
            <v>1.5002212809770675E-2</v>
          </cell>
          <cell r="BC153">
            <v>1.2125366214126795E-2</v>
          </cell>
          <cell r="BD153">
            <v>1.1653571151312219E-2</v>
          </cell>
          <cell r="BE153">
            <v>1.6793954387937439E-2</v>
          </cell>
          <cell r="BF153">
            <v>1.6328919732320871E-2</v>
          </cell>
          <cell r="BG153">
            <v>1.2197830298466402E-2</v>
          </cell>
          <cell r="BH153">
            <v>8.1631068810235196E-3</v>
          </cell>
          <cell r="BI153">
            <v>5.6807989046374066E-3</v>
          </cell>
          <cell r="BJ153">
            <v>3.2776159432651837E-2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  <cell r="AA155">
            <v>0.19316674083204574</v>
          </cell>
          <cell r="AB155">
            <v>0.17503129967045281</v>
          </cell>
          <cell r="AC155">
            <v>0.19899628038651995</v>
          </cell>
          <cell r="AD155">
            <v>0.19911935746295212</v>
          </cell>
          <cell r="AE155">
            <v>0.18861977234631472</v>
          </cell>
          <cell r="AF155">
            <v>0.19241934274246134</v>
          </cell>
          <cell r="AG155">
            <v>0.18832816968806337</v>
          </cell>
          <cell r="AH155">
            <v>0.18173190179404275</v>
          </cell>
          <cell r="AI155">
            <v>0.17745713487753673</v>
          </cell>
          <cell r="AJ155">
            <v>0.1737524130486986</v>
          </cell>
          <cell r="AK155">
            <v>0.17523714026118756</v>
          </cell>
          <cell r="AL155">
            <v>0.14818253326653777</v>
          </cell>
          <cell r="AM155">
            <v>0.16186307035819447</v>
          </cell>
          <cell r="AN155">
            <v>0.14921852884094802</v>
          </cell>
          <cell r="AO155">
            <v>0.14211011283863428</v>
          </cell>
          <cell r="AP155">
            <v>0.14933533741130214</v>
          </cell>
          <cell r="AQ155">
            <v>0.16262253195227985</v>
          </cell>
          <cell r="AR155">
            <v>0.16665510203310979</v>
          </cell>
          <cell r="AS155">
            <v>0.1392223919586128</v>
          </cell>
          <cell r="AT155">
            <v>0.14728060312576782</v>
          </cell>
          <cell r="AU155">
            <v>0.14145508301178369</v>
          </cell>
          <cell r="AV155">
            <v>0.13372740080927145</v>
          </cell>
          <cell r="AW155">
            <v>0.14031172084707907</v>
          </cell>
          <cell r="AX155">
            <v>0.21007106646670809</v>
          </cell>
          <cell r="AY155">
            <v>0.21105566708360646</v>
          </cell>
          <cell r="AZ155">
            <v>0.20094769545266741</v>
          </cell>
          <cell r="BA155">
            <v>0.17615082854328873</v>
          </cell>
          <cell r="BB155">
            <v>0.18371131526425885</v>
          </cell>
          <cell r="BC155">
            <v>0.17469292883604842</v>
          </cell>
          <cell r="BD155">
            <v>0.17953212181361272</v>
          </cell>
          <cell r="BE155">
            <v>0.17513839034214332</v>
          </cell>
          <cell r="BF155">
            <v>0.16770049235105774</v>
          </cell>
          <cell r="BG155">
            <v>0.15343581818277677</v>
          </cell>
          <cell r="BH155">
            <v>0.14876129410172365</v>
          </cell>
          <cell r="BI155">
            <v>0.16007039791531671</v>
          </cell>
          <cell r="BJ155">
            <v>0.18443916894752208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  <cell r="AA156">
            <v>0.21893920765493985</v>
          </cell>
          <cell r="AB156">
            <v>0.22483124668638754</v>
          </cell>
          <cell r="AC156">
            <v>0.22300055334844543</v>
          </cell>
          <cell r="AD156">
            <v>0.21275019701556167</v>
          </cell>
          <cell r="AE156">
            <v>0.21130504479430726</v>
          </cell>
          <cell r="AF156">
            <v>0.21039760470631802</v>
          </cell>
          <cell r="AG156">
            <v>0.21171097266103925</v>
          </cell>
          <cell r="AH156">
            <v>0.20595868967722383</v>
          </cell>
          <cell r="AI156">
            <v>0.21005672520316729</v>
          </cell>
          <cell r="AJ156">
            <v>0.19940880576548162</v>
          </cell>
          <cell r="AK156">
            <v>0.19731566965436231</v>
          </cell>
          <cell r="AL156">
            <v>0.22124126641134703</v>
          </cell>
          <cell r="AM156">
            <v>0.20370172167352987</v>
          </cell>
          <cell r="AN156">
            <v>0.20930553012615838</v>
          </cell>
          <cell r="AO156">
            <v>0.203194271495788</v>
          </cell>
          <cell r="AP156">
            <v>0.19568642045110787</v>
          </cell>
          <cell r="AQ156">
            <v>0.19387520302530992</v>
          </cell>
          <cell r="AR156">
            <v>0.19274755618815764</v>
          </cell>
          <cell r="AS156">
            <v>0.1924615352164058</v>
          </cell>
          <cell r="AT156">
            <v>0.19179217462152273</v>
          </cell>
          <cell r="AU156">
            <v>0.18003507321302167</v>
          </cell>
          <cell r="AV156">
            <v>0.17712007387971407</v>
          </cell>
          <cell r="AW156">
            <v>0.1820306427654618</v>
          </cell>
          <cell r="AX156">
            <v>0.24153288306217741</v>
          </cell>
          <cell r="AY156">
            <v>0.20257100634670636</v>
          </cell>
          <cell r="AZ156">
            <v>0.20893658752292651</v>
          </cell>
          <cell r="BA156">
            <v>0.20091799214578926</v>
          </cell>
          <cell r="BB156">
            <v>0.18435749334439866</v>
          </cell>
          <cell r="BC156">
            <v>0.18510373930100296</v>
          </cell>
          <cell r="BD156">
            <v>0.18522387146140429</v>
          </cell>
          <cell r="BE156">
            <v>0.19357680187652354</v>
          </cell>
          <cell r="BF156">
            <v>0.19393457901442071</v>
          </cell>
          <cell r="BG156">
            <v>0.19253429143624826</v>
          </cell>
          <cell r="BH156">
            <v>0.19101675991828529</v>
          </cell>
          <cell r="BI156">
            <v>0.1945815391182116</v>
          </cell>
          <cell r="BJ156">
            <v>0.19450589056681114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  <cell r="AA157">
            <v>0.66799024465855483</v>
          </cell>
          <cell r="AB157">
            <v>0.64153892953326375</v>
          </cell>
          <cell r="AC157">
            <v>0.66289540906090882</v>
          </cell>
          <cell r="AD157">
            <v>0.54745638587887502</v>
          </cell>
          <cell r="AE157">
            <v>0.5941821609028326</v>
          </cell>
          <cell r="AF157">
            <v>0.60813916377058086</v>
          </cell>
          <cell r="AG157">
            <v>0.60292448396366582</v>
          </cell>
          <cell r="AH157">
            <v>0.60965426452061877</v>
          </cell>
          <cell r="AI157">
            <v>0.57364810671566557</v>
          </cell>
          <cell r="AJ157">
            <v>0.57759626715277779</v>
          </cell>
          <cell r="AK157">
            <v>0.53415506092090825</v>
          </cell>
          <cell r="AL157">
            <v>0.99816699286309807</v>
          </cell>
          <cell r="AM157">
            <v>0.32022408033950078</v>
          </cell>
          <cell r="AN157">
            <v>0.32022408033950078</v>
          </cell>
          <cell r="AO157" t="str">
            <v>-</v>
          </cell>
          <cell r="AP157" t="str">
            <v>-</v>
          </cell>
          <cell r="AQ157" t="str">
            <v>-</v>
          </cell>
          <cell r="AR157" t="str">
            <v>-</v>
          </cell>
          <cell r="AS157" t="str">
            <v>-</v>
          </cell>
          <cell r="AT157" t="str">
            <v>-</v>
          </cell>
          <cell r="AU157" t="str">
            <v>-</v>
          </cell>
          <cell r="AV157" t="str">
            <v>-</v>
          </cell>
          <cell r="AW157" t="str">
            <v>-</v>
          </cell>
          <cell r="AX157" t="str">
            <v>-</v>
          </cell>
          <cell r="AY157" t="str">
            <v>-</v>
          </cell>
          <cell r="AZ157" t="str">
            <v>-</v>
          </cell>
          <cell r="BA157" t="str">
            <v>-</v>
          </cell>
          <cell r="BB157" t="str">
            <v>-</v>
          </cell>
          <cell r="BC157" t="str">
            <v>-</v>
          </cell>
          <cell r="BD157" t="str">
            <v>-</v>
          </cell>
          <cell r="BE157" t="str">
            <v>-</v>
          </cell>
          <cell r="BF157" t="str">
            <v>-</v>
          </cell>
          <cell r="BG157" t="str">
            <v>-</v>
          </cell>
          <cell r="BH157" t="str">
            <v>-</v>
          </cell>
          <cell r="BI157" t="str">
            <v>-</v>
          </cell>
          <cell r="BJ157" t="str">
            <v>-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  <cell r="AA158">
            <v>0.35643843342246084</v>
          </cell>
          <cell r="AB158">
            <v>0.33263696855189906</v>
          </cell>
          <cell r="AC158">
            <v>0.30774383228234165</v>
          </cell>
          <cell r="AD158">
            <v>0.28943222795614565</v>
          </cell>
          <cell r="AE158">
            <v>0.31120165719551096</v>
          </cell>
          <cell r="AF158">
            <v>0.32548879309617523</v>
          </cell>
          <cell r="AG158">
            <v>0.34171799709754452</v>
          </cell>
          <cell r="AH158">
            <v>0.34743169304871219</v>
          </cell>
          <cell r="AI158">
            <v>0.35139476973815342</v>
          </cell>
          <cell r="AJ158">
            <v>0.35931780990594098</v>
          </cell>
          <cell r="AK158">
            <v>0.36990289144302857</v>
          </cell>
          <cell r="AL158">
            <v>0.42737795774754261</v>
          </cell>
          <cell r="AM158">
            <v>0.43568906989183037</v>
          </cell>
          <cell r="AN158">
            <v>0.38341199976408707</v>
          </cell>
          <cell r="AO158">
            <v>0.40040018237834879</v>
          </cell>
          <cell r="AP158">
            <v>0.40137292189216828</v>
          </cell>
          <cell r="AQ158">
            <v>0.40778245059496865</v>
          </cell>
          <cell r="AR158">
            <v>0.40533778344679683</v>
          </cell>
          <cell r="AS158">
            <v>0.4056627759235974</v>
          </cell>
          <cell r="AT158">
            <v>0.40427310872962147</v>
          </cell>
          <cell r="AU158">
            <v>0.39908658159597188</v>
          </cell>
          <cell r="AV158">
            <v>0.39849782397330241</v>
          </cell>
          <cell r="AW158">
            <v>0.40348652615898556</v>
          </cell>
          <cell r="AX158">
            <v>0.43825595397721823</v>
          </cell>
          <cell r="AY158">
            <v>0.41916599939091131</v>
          </cell>
          <cell r="AZ158">
            <v>0.39367801338962183</v>
          </cell>
          <cell r="BA158">
            <v>0.38911525309236589</v>
          </cell>
          <cell r="BB158">
            <v>0.36666322788434447</v>
          </cell>
          <cell r="BC158">
            <v>0.37323253200489082</v>
          </cell>
          <cell r="BD158">
            <v>0.36677826319345963</v>
          </cell>
          <cell r="BE158">
            <v>0.37667893416618209</v>
          </cell>
          <cell r="BF158">
            <v>0.3757095532394078</v>
          </cell>
          <cell r="BG158">
            <v>0.37297814871939061</v>
          </cell>
          <cell r="BH158">
            <v>0.36620971517245954</v>
          </cell>
          <cell r="BI158">
            <v>0.35811531661704715</v>
          </cell>
          <cell r="BJ158">
            <v>0.35482884177844065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  <cell r="AA159">
            <v>0.61225725918809137</v>
          </cell>
          <cell r="AB159">
            <v>0.46302849914935545</v>
          </cell>
          <cell r="AC159">
            <v>0.57048504573453918</v>
          </cell>
          <cell r="AD159">
            <v>0.5613187212400097</v>
          </cell>
          <cell r="AE159">
            <v>0.62293187852895582</v>
          </cell>
          <cell r="AF159">
            <v>0.56884313395922881</v>
          </cell>
          <cell r="AG159">
            <v>0.58343635238036762</v>
          </cell>
          <cell r="AH159">
            <v>0.55899180422445793</v>
          </cell>
          <cell r="AI159">
            <v>0.54410114958016986</v>
          </cell>
          <cell r="AJ159">
            <v>0.51774244031893657</v>
          </cell>
          <cell r="AK159">
            <v>0.50057027461157877</v>
          </cell>
          <cell r="AL159">
            <v>0.45692450509343746</v>
          </cell>
          <cell r="AM159">
            <v>0.45454604992430253</v>
          </cell>
          <cell r="AN159">
            <v>0.47647212128711941</v>
          </cell>
          <cell r="AO159">
            <v>0.50971674083905782</v>
          </cell>
          <cell r="AP159">
            <v>0.48298600570659672</v>
          </cell>
          <cell r="AQ159">
            <v>0.49744565568495774</v>
          </cell>
          <cell r="AR159">
            <v>0.48296115437233583</v>
          </cell>
          <cell r="AS159">
            <v>0.48968454340403356</v>
          </cell>
          <cell r="AT159">
            <v>0.50692275715673585</v>
          </cell>
          <cell r="AU159">
            <v>0.47264997144162946</v>
          </cell>
          <cell r="AV159">
            <v>0.43468499535986432</v>
          </cell>
          <cell r="AW159">
            <v>0.37288972700961448</v>
          </cell>
          <cell r="AX159">
            <v>0.49190848416148825</v>
          </cell>
          <cell r="AY159">
            <v>0.45936237452663131</v>
          </cell>
          <cell r="AZ159">
            <v>0.39570604497641743</v>
          </cell>
          <cell r="BA159">
            <v>0.41761919275720255</v>
          </cell>
          <cell r="BB159">
            <v>0.41340137844488184</v>
          </cell>
          <cell r="BC159">
            <v>0.39135570679059017</v>
          </cell>
          <cell r="BD159">
            <v>0.39500783150274327</v>
          </cell>
          <cell r="BE159">
            <v>0.3858985577565423</v>
          </cell>
          <cell r="BF159">
            <v>0.38038730142900051</v>
          </cell>
          <cell r="BG159">
            <v>0.37140628162961997</v>
          </cell>
          <cell r="BH159">
            <v>0.36270493203383303</v>
          </cell>
          <cell r="BI159">
            <v>0.33943728833738462</v>
          </cell>
          <cell r="BJ159">
            <v>0.34760632610937636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  <cell r="AA160">
            <v>0.21878723287205673</v>
          </cell>
          <cell r="AB160">
            <v>0.21063293598776076</v>
          </cell>
          <cell r="AC160">
            <v>0.22047730707824903</v>
          </cell>
          <cell r="AD160">
            <v>0.21417291259480714</v>
          </cell>
          <cell r="AE160">
            <v>0.21031242421378121</v>
          </cell>
          <cell r="AF160">
            <v>0.21212582450755071</v>
          </cell>
          <cell r="AG160">
            <v>0.21170011599055685</v>
          </cell>
          <cell r="AH160">
            <v>0.20608068877202851</v>
          </cell>
          <cell r="AI160">
            <v>0.20594982580061144</v>
          </cell>
          <cell r="AJ160">
            <v>0.1994151353725544</v>
          </cell>
          <cell r="AK160">
            <v>0.19930329030048874</v>
          </cell>
          <cell r="AL160">
            <v>0.20131051692101451</v>
          </cell>
          <cell r="AM160">
            <v>0.19906157590090184</v>
          </cell>
          <cell r="AN160">
            <v>0.19323752893109197</v>
          </cell>
          <cell r="AO160">
            <v>0.18833018301668397</v>
          </cell>
          <cell r="AP160">
            <v>0.18811870160992888</v>
          </cell>
          <cell r="AQ160">
            <v>0.19447214373190161</v>
          </cell>
          <cell r="AR160">
            <v>0.19580221463346836</v>
          </cell>
          <cell r="AS160">
            <v>0.18314699533144113</v>
          </cell>
          <cell r="AT160">
            <v>0.18706192372262617</v>
          </cell>
          <cell r="AU160">
            <v>0.17808868993987934</v>
          </cell>
          <cell r="AV160">
            <v>0.17260311173891923</v>
          </cell>
          <cell r="AW160">
            <v>0.1770698540463653</v>
          </cell>
          <cell r="AX160">
            <v>0.24590912741096183</v>
          </cell>
          <cell r="AY160">
            <v>0.22531536209190017</v>
          </cell>
          <cell r="AZ160">
            <v>0.22042429455481338</v>
          </cell>
          <cell r="BA160">
            <v>0.20536504627317728</v>
          </cell>
          <cell r="BB160">
            <v>0.19974428254705834</v>
          </cell>
          <cell r="BC160">
            <v>0.19595071282983564</v>
          </cell>
          <cell r="BD160">
            <v>0.19805751843338401</v>
          </cell>
          <cell r="BE160">
            <v>0.2003941926413336</v>
          </cell>
          <cell r="BF160">
            <v>0.19714000459459394</v>
          </cell>
          <cell r="BG160">
            <v>0.18967402727566512</v>
          </cell>
          <cell r="BH160">
            <v>0.18632580433474852</v>
          </cell>
          <cell r="BI160">
            <v>0.19206604744560446</v>
          </cell>
          <cell r="BJ160">
            <v>0.20557194209297999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  <cell r="AA162">
            <v>2.6938544617920016E-2</v>
          </cell>
          <cell r="AB162">
            <v>1.1247694000262499E-2</v>
          </cell>
          <cell r="AC162">
            <v>2.9696619585747579E-2</v>
          </cell>
          <cell r="AD162">
            <v>3.429688093681469E-2</v>
          </cell>
          <cell r="AE162">
            <v>2.5083897636302952E-2</v>
          </cell>
          <cell r="AF162">
            <v>2.969885295318065E-2</v>
          </cell>
          <cell r="AG162">
            <v>2.6271231882426419E-2</v>
          </cell>
          <cell r="AH162">
            <v>1.8228273409305013E-2</v>
          </cell>
          <cell r="AI162">
            <v>1.2018188148031799E-2</v>
          </cell>
          <cell r="AJ162">
            <v>1.5434418597564635E-3</v>
          </cell>
          <cell r="AK162">
            <v>-5.4993593761379304E-3</v>
          </cell>
          <cell r="AL162">
            <v>-5.9862975004476078E-2</v>
          </cell>
          <cell r="AM162">
            <v>-3.8668258255688301E-2</v>
          </cell>
          <cell r="AN162">
            <v>-5.1521540372127902E-2</v>
          </cell>
          <cell r="AO162">
            <v>-6.2586589279925928E-2</v>
          </cell>
          <cell r="AP162">
            <v>-5.5110213375254263E-2</v>
          </cell>
          <cell r="AQ162">
            <v>-3.9834771140772905E-2</v>
          </cell>
          <cell r="AR162">
            <v>-3.6350061593555166E-2</v>
          </cell>
          <cell r="AS162">
            <v>-5.9159167184788926E-2</v>
          </cell>
          <cell r="AT162">
            <v>-4.9643958383331063E-2</v>
          </cell>
          <cell r="AU162">
            <v>-5.3009999700916709E-2</v>
          </cell>
          <cell r="AV162">
            <v>-6.1343538792039562E-2</v>
          </cell>
          <cell r="AW162">
            <v>-5.2162489083994575E-2</v>
          </cell>
          <cell r="AX162">
            <v>2.0475910024569718E-2</v>
          </cell>
          <cell r="AY162">
            <v>2.5622840383731891E-2</v>
          </cell>
          <cell r="AZ162">
            <v>1.1053402431801073E-2</v>
          </cell>
          <cell r="BA162">
            <v>-1.0517268728097299E-2</v>
          </cell>
          <cell r="BB162">
            <v>-4.1499138581916175E-3</v>
          </cell>
          <cell r="BC162">
            <v>-1.3513452763314338E-2</v>
          </cell>
          <cell r="BD162">
            <v>-8.7666516363755411E-3</v>
          </cell>
          <cell r="BE162">
            <v>-9.5709358033607504E-3</v>
          </cell>
          <cell r="BF162">
            <v>-1.6071014465852566E-2</v>
          </cell>
          <cell r="BG162">
            <v>-2.9479955449337798E-2</v>
          </cell>
          <cell r="BH162">
            <v>-3.658126995684248E-2</v>
          </cell>
          <cell r="BI162">
            <v>-2.3158070640228928E-2</v>
          </cell>
          <cell r="BJ162">
            <v>2.8473157852718727E-3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  <cell r="AA163">
            <v>7.5673674804385069E-2</v>
          </cell>
          <cell r="AB163">
            <v>8.57727025120609E-2</v>
          </cell>
          <cell r="AC163">
            <v>7.069646291918108E-2</v>
          </cell>
          <cell r="AD163">
            <v>6.2160077487850962E-2</v>
          </cell>
          <cell r="AE163">
            <v>6.4815561274316799E-2</v>
          </cell>
          <cell r="AF163">
            <v>6.2733366418504383E-2</v>
          </cell>
          <cell r="AG163">
            <v>6.3862283961500149E-2</v>
          </cell>
          <cell r="AH163">
            <v>5.6513144443137361E-2</v>
          </cell>
          <cell r="AI163">
            <v>6.0861493423526286E-2</v>
          </cell>
          <cell r="AJ163">
            <v>4.8954336562399975E-2</v>
          </cell>
          <cell r="AK163">
            <v>4.3809970986284065E-2</v>
          </cell>
          <cell r="AL163">
            <v>6.2274863307095266E-2</v>
          </cell>
          <cell r="AM163">
            <v>4.5676428351387861E-2</v>
          </cell>
          <cell r="AN163">
            <v>4.5467467607030146E-2</v>
          </cell>
          <cell r="AO163">
            <v>3.305375415024283E-2</v>
          </cell>
          <cell r="AP163">
            <v>2.6526896719349307E-2</v>
          </cell>
          <cell r="AQ163">
            <v>2.4955338567065253E-2</v>
          </cell>
          <cell r="AR163">
            <v>2.2449569625508575E-2</v>
          </cell>
          <cell r="AS163">
            <v>2.5194577899773998E-2</v>
          </cell>
          <cell r="AT163">
            <v>2.5503877411759406E-2</v>
          </cell>
          <cell r="AU163">
            <v>1.6160027458948099E-2</v>
          </cell>
          <cell r="AV163">
            <v>1.3551263409301035E-2</v>
          </cell>
          <cell r="AW163">
            <v>1.7999823555602878E-2</v>
          </cell>
          <cell r="AX163">
            <v>8.210991527224519E-2</v>
          </cell>
          <cell r="AY163">
            <v>4.1655795016296945E-2</v>
          </cell>
          <cell r="AZ163">
            <v>4.4631209370240378E-2</v>
          </cell>
          <cell r="BA163">
            <v>3.7657290982531538E-2</v>
          </cell>
          <cell r="BB163">
            <v>1.806728611759903E-2</v>
          </cell>
          <cell r="BC163">
            <v>2.1359067050879064E-2</v>
          </cell>
          <cell r="BD163">
            <v>1.9941345527745291E-2</v>
          </cell>
          <cell r="BE163">
            <v>2.9666538278473476E-2</v>
          </cell>
          <cell r="BF163">
            <v>3.0240515285468929E-2</v>
          </cell>
          <cell r="BG163">
            <v>3.1045670064181602E-2</v>
          </cell>
          <cell r="BH163">
            <v>2.9587510733163212E-2</v>
          </cell>
          <cell r="BI163">
            <v>3.218076383281878E-2</v>
          </cell>
          <cell r="BJ163">
            <v>4.5658729678064065E-2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  <cell r="AA164">
            <v>-0.14267269312393538</v>
          </cell>
          <cell r="AB164">
            <v>-0.19990885846400672</v>
          </cell>
          <cell r="AC164">
            <v>-0.21410719482342469</v>
          </cell>
          <cell r="AD164">
            <v>-0.32760485628044533</v>
          </cell>
          <cell r="AE164">
            <v>-0.39411648936151944</v>
          </cell>
          <cell r="AF164">
            <v>-0.3559881150420669</v>
          </cell>
          <cell r="AG164">
            <v>-0.34026584983889857</v>
          </cell>
          <cell r="AH164">
            <v>-0.32254275218711437</v>
          </cell>
          <cell r="AI164">
            <v>-0.35383556669766891</v>
          </cell>
          <cell r="AJ164">
            <v>-0.34726802338919083</v>
          </cell>
          <cell r="AK164">
            <v>-0.42092244857594485</v>
          </cell>
          <cell r="AL164">
            <v>8.9693178256987596E-2</v>
          </cell>
          <cell r="AM164">
            <v>1.2649876006010712</v>
          </cell>
          <cell r="AN164">
            <v>1.2649876006010712</v>
          </cell>
          <cell r="AO164" t="str">
            <v>-</v>
          </cell>
          <cell r="AP164" t="str">
            <v>-</v>
          </cell>
          <cell r="AQ164" t="str">
            <v>-</v>
          </cell>
          <cell r="AR164" t="str">
            <v>-</v>
          </cell>
          <cell r="AS164" t="str">
            <v>-</v>
          </cell>
          <cell r="AT164" t="str">
            <v>-</v>
          </cell>
          <cell r="AU164" t="str">
            <v>-</v>
          </cell>
          <cell r="AV164" t="str">
            <v>-</v>
          </cell>
          <cell r="AW164" t="str">
            <v>-</v>
          </cell>
          <cell r="AX164" t="str">
            <v>-</v>
          </cell>
          <cell r="AY164" t="str">
            <v>-</v>
          </cell>
          <cell r="AZ164" t="str">
            <v>-</v>
          </cell>
          <cell r="BA164" t="str">
            <v>-</v>
          </cell>
          <cell r="BB164" t="str">
            <v>-</v>
          </cell>
          <cell r="BC164" t="str">
            <v>-</v>
          </cell>
          <cell r="BD164" t="str">
            <v>-</v>
          </cell>
          <cell r="BE164" t="str">
            <v>-</v>
          </cell>
          <cell r="BF164" t="str">
            <v>-</v>
          </cell>
          <cell r="BG164" t="str">
            <v>-</v>
          </cell>
          <cell r="BH164" t="str">
            <v>-</v>
          </cell>
          <cell r="BI164" t="str">
            <v>-</v>
          </cell>
          <cell r="BJ164" t="str">
            <v>-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  <cell r="AA165">
            <v>7.5947701111799423E-2</v>
          </cell>
          <cell r="AB165">
            <v>5.362125553635079E-2</v>
          </cell>
          <cell r="AC165">
            <v>7.9114743408614352E-2</v>
          </cell>
          <cell r="AD165">
            <v>5.6910032368402017E-2</v>
          </cell>
          <cell r="AE165">
            <v>4.615069239439238E-2</v>
          </cell>
          <cell r="AF165">
            <v>6.6595980516468825E-2</v>
          </cell>
          <cell r="AG165">
            <v>8.6259433379658912E-2</v>
          </cell>
          <cell r="AH165">
            <v>9.603845230311836E-2</v>
          </cell>
          <cell r="AI165">
            <v>0.10493482182688287</v>
          </cell>
          <cell r="AJ165">
            <v>0.11290387157548383</v>
          </cell>
          <cell r="AK165">
            <v>8.5361596066478085E-2</v>
          </cell>
          <cell r="AL165">
            <v>0.1037509046234114</v>
          </cell>
          <cell r="AM165">
            <v>0.14211327951287578</v>
          </cell>
          <cell r="AN165">
            <v>6.534121916112888E-2</v>
          </cell>
          <cell r="AO165">
            <v>8.0697260851084071E-2</v>
          </cell>
          <cell r="AP165">
            <v>7.9433285222641092E-2</v>
          </cell>
          <cell r="AQ165">
            <v>0.11929501887864752</v>
          </cell>
          <cell r="AR165">
            <v>0.12372133513841187</v>
          </cell>
          <cell r="AS165">
            <v>0.13219363384364735</v>
          </cell>
          <cell r="AT165">
            <v>0.12705817162117711</v>
          </cell>
          <cell r="AU165">
            <v>8.5198667715315438E-2</v>
          </cell>
          <cell r="AV165">
            <v>9.0142550839208468E-2</v>
          </cell>
          <cell r="AW165">
            <v>7.9423885696611504E-2</v>
          </cell>
          <cell r="AX165">
            <v>0.25085806106353231</v>
          </cell>
          <cell r="AY165">
            <v>0.20473403773010024</v>
          </cell>
          <cell r="AZ165">
            <v>0.14788638236759291</v>
          </cell>
          <cell r="BA165">
            <v>0.12287544005346607</v>
          </cell>
          <cell r="BB165">
            <v>0.10726087046717359</v>
          </cell>
          <cell r="BC165">
            <v>0.11682737295122776</v>
          </cell>
          <cell r="BD165">
            <v>9.2895680302856609E-2</v>
          </cell>
          <cell r="BE165">
            <v>7.5532868028349173E-2</v>
          </cell>
          <cell r="BF165">
            <v>7.9759533088708992E-2</v>
          </cell>
          <cell r="BG165">
            <v>7.8436367291663742E-2</v>
          </cell>
          <cell r="BH165">
            <v>7.221323125171264E-2</v>
          </cell>
          <cell r="BI165">
            <v>4.9188405316039747E-2</v>
          </cell>
          <cell r="BJ165">
            <v>4.4375931507952299E-2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  <cell r="AA166">
            <v>-0.94153948600255055</v>
          </cell>
          <cell r="AB166">
            <v>-1.2482637645879573</v>
          </cell>
          <cell r="AC166">
            <v>-0.97105325498915784</v>
          </cell>
          <cell r="AD166">
            <v>-0.91942924033260676</v>
          </cell>
          <cell r="AE166">
            <v>-0.78771251175544221</v>
          </cell>
          <cell r="AF166">
            <v>-0.74201046894134026</v>
          </cell>
          <cell r="AG166">
            <v>-0.70026226892161558</v>
          </cell>
          <cell r="AH166">
            <v>-0.64676548284309054</v>
          </cell>
          <cell r="AI166">
            <v>-0.60447228874947134</v>
          </cell>
          <cell r="AJ166">
            <v>-0.57793751909269142</v>
          </cell>
          <cell r="AK166">
            <v>-0.52633441949111437</v>
          </cell>
          <cell r="AL166">
            <v>-0.31036329722113143</v>
          </cell>
          <cell r="AM166">
            <v>-0.33145663305124612</v>
          </cell>
          <cell r="AN166">
            <v>-0.27746786326324752</v>
          </cell>
          <cell r="AO166">
            <v>-0.2248029495882766</v>
          </cell>
          <cell r="AP166">
            <v>-0.21884870182101787</v>
          </cell>
          <cell r="AQ166">
            <v>-0.17556911663902153</v>
          </cell>
          <cell r="AR166">
            <v>-0.16839534172117673</v>
          </cell>
          <cell r="AS166">
            <v>-0.15591036969804706</v>
          </cell>
          <cell r="AT166">
            <v>-0.1218665123441162</v>
          </cell>
          <cell r="AU166">
            <v>-0.1420498558982041</v>
          </cell>
          <cell r="AV166">
            <v>-0.17302875374522542</v>
          </cell>
          <cell r="AW166">
            <v>-0.2229033313763755</v>
          </cell>
          <cell r="AX166">
            <v>6.8112791861631772E-2</v>
          </cell>
          <cell r="AY166">
            <v>9.2366439998290886E-3</v>
          </cell>
          <cell r="AZ166">
            <v>-7.5258386108109518E-2</v>
          </cell>
          <cell r="BA166">
            <v>-0.11279737538799237</v>
          </cell>
          <cell r="BB166">
            <v>-0.11818692229103533</v>
          </cell>
          <cell r="BC166">
            <v>-0.13467403437820424</v>
          </cell>
          <cell r="BD166">
            <v>-0.12194461300253068</v>
          </cell>
          <cell r="BE166">
            <v>-0.12927054958919498</v>
          </cell>
          <cell r="BF166">
            <v>-0.12698892014349628</v>
          </cell>
          <cell r="BG166">
            <v>-0.14109071808949805</v>
          </cell>
          <cell r="BH166">
            <v>-0.15406090071292972</v>
          </cell>
          <cell r="BI166">
            <v>-0.17904472533701077</v>
          </cell>
          <cell r="BJ166">
            <v>8.7939316262679538E-3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  <cell r="AA167">
            <v>4.6016294235236004E-2</v>
          </cell>
          <cell r="AB167">
            <v>4.076894575458103E-2</v>
          </cell>
          <cell r="AC167">
            <v>4.4095638663593818E-2</v>
          </cell>
          <cell r="AD167">
            <v>4.0198209736197803E-2</v>
          </cell>
          <cell r="AE167">
            <v>3.6816793065785544E-2</v>
          </cell>
          <cell r="AF167">
            <v>3.9101345734210341E-2</v>
          </cell>
          <cell r="AG167">
            <v>3.9039763583552704E-2</v>
          </cell>
          <cell r="AH167">
            <v>3.2492018422077495E-2</v>
          </cell>
          <cell r="AI167">
            <v>3.1989420518420908E-2</v>
          </cell>
          <cell r="AJ167">
            <v>2.1796870423945201E-2</v>
          </cell>
          <cell r="AK167">
            <v>1.4709696277210039E-2</v>
          </cell>
          <cell r="AL167">
            <v>1.8291274894908461E-3</v>
          </cell>
          <cell r="AM167">
            <v>7.2514528363517199E-3</v>
          </cell>
          <cell r="AN167">
            <v>-2.9697351008931023E-3</v>
          </cell>
          <cell r="AO167">
            <v>-1.3923225380581408E-2</v>
          </cell>
          <cell r="AP167">
            <v>-1.3353172125495652E-2</v>
          </cell>
          <cell r="AQ167">
            <v>-4.4270246792233346E-3</v>
          </cell>
          <cell r="AR167">
            <v>-3.5784551212729187E-3</v>
          </cell>
          <cell r="AS167">
            <v>-1.2421111588868928E-2</v>
          </cell>
          <cell r="AT167">
            <v>-7.4710060264226363E-3</v>
          </cell>
          <cell r="AU167">
            <v>-1.5872843638020207E-2</v>
          </cell>
          <cell r="AV167">
            <v>-2.1373663059272727E-2</v>
          </cell>
          <cell r="AW167">
            <v>-1.6613968174407478E-2</v>
          </cell>
          <cell r="AX167">
            <v>6.3506007831283753E-2</v>
          </cell>
          <cell r="AY167">
            <v>4.2299199829232782E-2</v>
          </cell>
          <cell r="AZ167">
            <v>3.1621254206766695E-2</v>
          </cell>
          <cell r="BA167">
            <v>1.6368424541324256E-2</v>
          </cell>
          <cell r="BB167">
            <v>9.1981154635442791E-3</v>
          </cell>
          <cell r="BC167">
            <v>6.618249535014822E-3</v>
          </cell>
          <cell r="BD167">
            <v>6.9687941672553957E-3</v>
          </cell>
          <cell r="BE167">
            <v>1.0035107302353068E-2</v>
          </cell>
          <cell r="BF167">
            <v>7.6162097522611515E-3</v>
          </cell>
          <cell r="BG167">
            <v>1.4427279373176237E-3</v>
          </cell>
          <cell r="BH167">
            <v>-3.2084296473433188E-3</v>
          </cell>
          <cell r="BI167">
            <v>1.9367636052560076E-3</v>
          </cell>
          <cell r="BJ167">
            <v>2.5297340445934777E-2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  <cell r="AA169">
            <v>0.14937794351171663</v>
          </cell>
          <cell r="AB169">
            <v>0.14759988715187206</v>
          </cell>
          <cell r="AC169">
            <v>0.13378036373859784</v>
          </cell>
          <cell r="AD169">
            <v>0.12631037626662289</v>
          </cell>
          <cell r="AE169">
            <v>0.11517617061817498</v>
          </cell>
          <cell r="AF169">
            <v>0.11275262994909907</v>
          </cell>
          <cell r="AG169">
            <v>9.5949921592772783E-2</v>
          </cell>
          <cell r="AH169">
            <v>8.4154772164655736E-2</v>
          </cell>
          <cell r="AI169">
            <v>6.4912994661698933E-2</v>
          </cell>
          <cell r="AJ169">
            <v>5.1857640220604379E-2</v>
          </cell>
          <cell r="AK169">
            <v>2.1312137437375762E-2</v>
          </cell>
          <cell r="AL169">
            <v>1.2807167343484435E-2</v>
          </cell>
          <cell r="AM169">
            <v>8.8150884411711955E-3</v>
          </cell>
          <cell r="AN169">
            <v>3.28756483935936E-3</v>
          </cell>
          <cell r="AO169">
            <v>-6.0657392081860471E-3</v>
          </cell>
          <cell r="AP169">
            <v>-7.4022082714229834E-3</v>
          </cell>
          <cell r="AQ169">
            <v>-3.6094057402005467E-3</v>
          </cell>
          <cell r="AR169">
            <v>-5.8811951315947799E-3</v>
          </cell>
          <cell r="AS169">
            <v>-1.574686679894868E-2</v>
          </cell>
          <cell r="AT169">
            <v>-1.3445370829983176E-2</v>
          </cell>
          <cell r="AU169">
            <v>-1.6864666571317917E-2</v>
          </cell>
          <cell r="AV169">
            <v>-3.0998085828630617E-2</v>
          </cell>
          <cell r="AW169">
            <v>-3.438226670426052E-2</v>
          </cell>
          <cell r="AX169">
            <v>-2.589935527896654E-2</v>
          </cell>
          <cell r="AY169">
            <v>-2.1345746194486932E-2</v>
          </cell>
          <cell r="AZ169">
            <v>-2.332584511272447E-2</v>
          </cell>
          <cell r="BA169">
            <v>-3.3553974328885287E-2</v>
          </cell>
          <cell r="BB169">
            <v>-3.5106592771957677E-2</v>
          </cell>
          <cell r="BC169">
            <v>-4.1577981840429691E-2</v>
          </cell>
          <cell r="BD169">
            <v>-4.2927959557338434E-2</v>
          </cell>
          <cell r="BE169">
            <v>-3.3473818173795404E-2</v>
          </cell>
          <cell r="BF169">
            <v>-3.6441303525802778E-2</v>
          </cell>
          <cell r="BG169">
            <v>-4.214411358845041E-2</v>
          </cell>
          <cell r="BH169">
            <v>-3.7026829063330408E-2</v>
          </cell>
          <cell r="BI169">
            <v>-3.3035555769165073E-2</v>
          </cell>
          <cell r="BJ169">
            <v>-3.5716396675599532E-2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  <cell r="AA170">
            <v>0.23039652567789243</v>
          </cell>
          <cell r="AB170">
            <v>0.23615053021116353</v>
          </cell>
          <cell r="AC170">
            <v>0.23712860009418285</v>
          </cell>
          <cell r="AD170">
            <v>0.22665028141765961</v>
          </cell>
          <cell r="AE170">
            <v>0.22908597317417473</v>
          </cell>
          <cell r="AF170">
            <v>0.22113573148895058</v>
          </cell>
          <cell r="AG170">
            <v>0.21801418785515206</v>
          </cell>
          <cell r="AH170">
            <v>0.20693894611986685</v>
          </cell>
          <cell r="AI170">
            <v>0.21027377647413958</v>
          </cell>
          <cell r="AJ170">
            <v>0.19719558139109986</v>
          </cell>
          <cell r="AK170">
            <v>0.19030979564179215</v>
          </cell>
          <cell r="AL170">
            <v>0.1851911624554046</v>
          </cell>
          <cell r="AM170">
            <v>0.18166258741358163</v>
          </cell>
          <cell r="AN170">
            <v>0.17689718967116061</v>
          </cell>
          <cell r="AO170">
            <v>0.16417983978572825</v>
          </cell>
          <cell r="AP170">
            <v>0.16330024662673331</v>
          </cell>
          <cell r="AQ170">
            <v>0.15403254403766994</v>
          </cell>
          <cell r="AR170">
            <v>0.14471387617096079</v>
          </cell>
          <cell r="AS170">
            <v>0.13721723695336552</v>
          </cell>
          <cell r="AT170">
            <v>0.13928533219208153</v>
          </cell>
          <cell r="AU170">
            <v>0.10829981863772593</v>
          </cell>
          <cell r="AV170">
            <v>0.10973241265693152</v>
          </cell>
          <cell r="AW170">
            <v>0.12118679757663199</v>
          </cell>
          <cell r="AX170">
            <v>0.11907985459880556</v>
          </cell>
          <cell r="AY170">
            <v>0.11097941069237229</v>
          </cell>
          <cell r="AZ170">
            <v>0.10663852734664026</v>
          </cell>
          <cell r="BA170">
            <v>0.10899152546196486</v>
          </cell>
          <cell r="BB170">
            <v>9.671501113471237E-2</v>
          </cell>
          <cell r="BC170">
            <v>9.4498109973809169E-2</v>
          </cell>
          <cell r="BD170">
            <v>9.4958968812800859E-2</v>
          </cell>
          <cell r="BE170">
            <v>0.10325936705250828</v>
          </cell>
          <cell r="BF170">
            <v>0.10086463551831389</v>
          </cell>
          <cell r="BG170">
            <v>0.1158223679695233</v>
          </cell>
          <cell r="BH170">
            <v>0.11549012024957299</v>
          </cell>
          <cell r="BI170">
            <v>0.10540106459671927</v>
          </cell>
          <cell r="BJ170">
            <v>0.10276225895526588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  <cell r="AA171">
            <v>-0.39035668199693824</v>
          </cell>
          <cell r="AB171">
            <v>-0.29681268296092261</v>
          </cell>
          <cell r="AC171">
            <v>-0.29705234480238552</v>
          </cell>
          <cell r="AD171">
            <v>-0.34939500383703581</v>
          </cell>
          <cell r="AE171">
            <v>-0.436095487963988</v>
          </cell>
          <cell r="AF171">
            <v>-0.39104769891821739</v>
          </cell>
          <cell r="AG171">
            <v>-0.37969341384778921</v>
          </cell>
          <cell r="AH171">
            <v>-0.36984487212420641</v>
          </cell>
          <cell r="AI171">
            <v>-0.40638302871116116</v>
          </cell>
          <cell r="AJ171">
            <v>-0.35004859195437182</v>
          </cell>
          <cell r="AK171">
            <v>-0.44123915906874905</v>
          </cell>
          <cell r="AL171">
            <v>-0.4428005249406593</v>
          </cell>
          <cell r="AM171">
            <v>-0.34380786439866162</v>
          </cell>
          <cell r="AN171">
            <v>-0.30503100425567214</v>
          </cell>
          <cell r="AO171">
            <v>-0.27443766292173821</v>
          </cell>
          <cell r="AP171">
            <v>-0.19519198084033829</v>
          </cell>
          <cell r="AQ171">
            <v>-9.4246635572464363E-2</v>
          </cell>
          <cell r="AR171">
            <v>-9.3737322229016901E-2</v>
          </cell>
          <cell r="AS171">
            <v>-8.1105587550221944E-2</v>
          </cell>
          <cell r="AT171">
            <v>-7.6267826773587177E-2</v>
          </cell>
          <cell r="AU171">
            <v>-4.0287070203519099E-2</v>
          </cell>
          <cell r="AV171">
            <v>-2.7607016352375696E-2</v>
          </cell>
          <cell r="AW171">
            <v>5.4566281356623107E-2</v>
          </cell>
          <cell r="AX171">
            <v>5.508751874218213E-2</v>
          </cell>
          <cell r="AY171" t="str">
            <v>-</v>
          </cell>
          <cell r="AZ171" t="e">
            <v>#DIV/0!</v>
          </cell>
          <cell r="BA171" t="e">
            <v>#DIV/0!</v>
          </cell>
          <cell r="BB171" t="e">
            <v>#DIV/0!</v>
          </cell>
          <cell r="BC171" t="e">
            <v>#DIV/0!</v>
          </cell>
          <cell r="BD171" t="e">
            <v>#DIV/0!</v>
          </cell>
          <cell r="BE171" t="e">
            <v>#DIV/0!</v>
          </cell>
          <cell r="BF171" t="e">
            <v>#DIV/0!</v>
          </cell>
          <cell r="BG171" t="e">
            <v>#DIV/0!</v>
          </cell>
          <cell r="BH171" t="e">
            <v>#DIV/0!</v>
          </cell>
          <cell r="BI171" t="e">
            <v>#DIV/0!</v>
          </cell>
          <cell r="BJ171" t="e">
            <v>#DIV/0!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-2.8802457878062081E-2</v>
          </cell>
          <cell r="O172">
            <v>-3.5782088930233845E-2</v>
          </cell>
          <cell r="P172">
            <v>-1.4166617756200813E-2</v>
          </cell>
          <cell r="Q172">
            <v>8.5513707774908364E-3</v>
          </cell>
          <cell r="R172">
            <v>7.3148149685431174E-3</v>
          </cell>
          <cell r="S172">
            <v>7.4525247749365198E-2</v>
          </cell>
          <cell r="T172">
            <v>3.6481874578671296E-2</v>
          </cell>
          <cell r="U172">
            <v>8.7249217669658471E-2</v>
          </cell>
          <cell r="V172">
            <v>9.1188653953686361E-2</v>
          </cell>
          <cell r="W172">
            <v>4.7491392897542388E-2</v>
          </cell>
          <cell r="X172">
            <v>6.7287149666294052E-2</v>
          </cell>
          <cell r="Y172">
            <v>0.206663508553661</v>
          </cell>
          <cell r="Z172">
            <v>0.2310684470289644</v>
          </cell>
          <cell r="AA172">
            <v>0.23991194617321637</v>
          </cell>
          <cell r="AB172">
            <v>0.19736910044097039</v>
          </cell>
          <cell r="AC172">
            <v>0.21479053777515963</v>
          </cell>
          <cell r="AD172">
            <v>0.20352051872881577</v>
          </cell>
          <cell r="AE172">
            <v>0.15110171951650153</v>
          </cell>
          <cell r="AF172">
            <v>0.19194452901309556</v>
          </cell>
          <cell r="AG172">
            <v>0.20966538084167616</v>
          </cell>
          <cell r="AH172">
            <v>0.25609469670720192</v>
          </cell>
          <cell r="AI172">
            <v>0.29838668774691485</v>
          </cell>
          <cell r="AJ172">
            <v>0.31164043786559714</v>
          </cell>
          <cell r="AK172">
            <v>0.25833158967510245</v>
          </cell>
          <cell r="AL172">
            <v>0.23686167622174886</v>
          </cell>
          <cell r="AM172">
            <v>0.25778325564581411</v>
          </cell>
          <cell r="AN172">
            <v>0.24587907829908592</v>
          </cell>
          <cell r="AO172">
            <v>0.22972185573078185</v>
          </cell>
          <cell r="AP172">
            <v>0.2450346634992259</v>
          </cell>
          <cell r="AQ172">
            <v>0.29376655362970649</v>
          </cell>
          <cell r="AR172">
            <v>0.28457882782299482</v>
          </cell>
          <cell r="AS172">
            <v>0.28437781738288176</v>
          </cell>
          <cell r="AT172">
            <v>0.26671990512135529</v>
          </cell>
          <cell r="AU172">
            <v>0.23291173193360593</v>
          </cell>
          <cell r="AV172">
            <v>0.22767162815783576</v>
          </cell>
          <cell r="AW172">
            <v>0.24139749236884606</v>
          </cell>
          <cell r="AX172">
            <v>0.26992589444213622</v>
          </cell>
          <cell r="AY172">
            <v>0.26353138514534435</v>
          </cell>
          <cell r="AZ172">
            <v>0.27265388756063769</v>
          </cell>
          <cell r="BA172">
            <v>0.25793224303621481</v>
          </cell>
          <cell r="BB172">
            <v>0.24869052593485963</v>
          </cell>
          <cell r="BC172">
            <v>0.23506107712575533</v>
          </cell>
          <cell r="BD172">
            <v>0.20747026208606126</v>
          </cell>
          <cell r="BE172">
            <v>0.21075831209615942</v>
          </cell>
          <cell r="BF172">
            <v>0.21971112857698416</v>
          </cell>
          <cell r="BG172">
            <v>0.23749514983327083</v>
          </cell>
          <cell r="BH172">
            <v>0.22566725849448291</v>
          </cell>
          <cell r="BI172">
            <v>0.17528345334924339</v>
          </cell>
          <cell r="BJ172">
            <v>0.14886952912935716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-0.87788936739807244</v>
          </cell>
          <cell r="U173">
            <v>-1.0442488165039094</v>
          </cell>
          <cell r="V173">
            <v>-1.2249395450462801</v>
          </cell>
          <cell r="W173">
            <v>-1.3665135084357642</v>
          </cell>
          <cell r="X173">
            <v>-1.4530289976305024</v>
          </cell>
          <cell r="Y173">
            <v>-1.6601007966763381</v>
          </cell>
          <cell r="Z173">
            <v>-1.6332660563119243</v>
          </cell>
          <cell r="AA173">
            <v>-1.6065549592881969</v>
          </cell>
          <cell r="AB173">
            <v>-1.6337585727674966</v>
          </cell>
          <cell r="AC173">
            <v>-1.5634160307275342</v>
          </cell>
          <cell r="AD173">
            <v>-1.6528435829781281</v>
          </cell>
          <cell r="AE173">
            <v>-1.5961901463379107</v>
          </cell>
          <cell r="AF173">
            <v>-1.5613404230248376</v>
          </cell>
          <cell r="AG173">
            <v>-1.529477418248262</v>
          </cell>
          <cell r="AH173">
            <v>-1.4543516332966786</v>
          </cell>
          <cell r="AI173">
            <v>-1.4052027118952688</v>
          </cell>
          <cell r="AJ173">
            <v>-1.387261447592931</v>
          </cell>
          <cell r="AK173">
            <v>-0.67233837847057487</v>
          </cell>
          <cell r="AL173">
            <v>-0.61034612836428503</v>
          </cell>
          <cell r="AM173">
            <v>-0.59948729611510287</v>
          </cell>
          <cell r="AN173">
            <v>-0.49040168756994579</v>
          </cell>
          <cell r="AO173">
            <v>-0.44047959344567877</v>
          </cell>
          <cell r="AP173">
            <v>-0.37929704472381548</v>
          </cell>
          <cell r="AQ173">
            <v>-0.3277663809157681</v>
          </cell>
          <cell r="AR173">
            <v>-0.2748000902863727</v>
          </cell>
          <cell r="AS173">
            <v>-0.21804540082767754</v>
          </cell>
          <cell r="AT173">
            <v>-0.1342792037800192</v>
          </cell>
          <cell r="AU173">
            <v>-0.15005995585213955</v>
          </cell>
          <cell r="AV173">
            <v>-0.19913082893345771</v>
          </cell>
          <cell r="AW173">
            <v>-0.32568233444080213</v>
          </cell>
          <cell r="AX173">
            <v>-0.24540348986878918</v>
          </cell>
          <cell r="AY173">
            <v>-0.20214673234876604</v>
          </cell>
          <cell r="AZ173">
            <v>-0.24162451098666993</v>
          </cell>
          <cell r="BA173">
            <v>-0.28064944534984282</v>
          </cell>
          <cell r="BB173">
            <v>-0.26504699852824404</v>
          </cell>
          <cell r="BC173">
            <v>-0.30538545091083469</v>
          </cell>
          <cell r="BD173">
            <v>-0.29877152373553134</v>
          </cell>
          <cell r="BE173">
            <v>-0.30755245991746633</v>
          </cell>
          <cell r="BF173">
            <v>-0.33700151211032209</v>
          </cell>
          <cell r="BG173">
            <v>-0.34340521481211805</v>
          </cell>
          <cell r="BH173">
            <v>-0.33750311827801094</v>
          </cell>
          <cell r="BI173">
            <v>-0.50329493082068744</v>
          </cell>
          <cell r="BJ173">
            <v>-0.50165480093294512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</v>
          </cell>
          <cell r="O174">
            <v>0.10884825593857013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0.14571529172035674</v>
          </cell>
          <cell r="U174">
            <v>0.16699664541194065</v>
          </cell>
          <cell r="V174">
            <v>0.17499237078260788</v>
          </cell>
          <cell r="W174">
            <v>0.1833092638956596</v>
          </cell>
          <cell r="X174">
            <v>0.18044831421999755</v>
          </cell>
          <cell r="Y174">
            <v>0.17342662018992477</v>
          </cell>
          <cell r="Z174">
            <v>0.17274707903364639</v>
          </cell>
          <cell r="AA174">
            <v>0.16805067114684158</v>
          </cell>
          <cell r="AB174">
            <v>0.16952767728500084</v>
          </cell>
          <cell r="AC174">
            <v>0.16564529506136297</v>
          </cell>
          <cell r="AD174">
            <v>0.15514113114249786</v>
          </cell>
          <cell r="AE174">
            <v>0.14895175752128187</v>
          </cell>
          <cell r="AF174">
            <v>0.14624973272035979</v>
          </cell>
          <cell r="AG174">
            <v>0.13876257827252719</v>
          </cell>
          <cell r="AH174">
            <v>0.12950658540732116</v>
          </cell>
          <cell r="AI174">
            <v>0.12246501972229949</v>
          </cell>
          <cell r="AJ174">
            <v>0.10984946391272651</v>
          </cell>
          <cell r="AK174">
            <v>9.2098636238705067E-2</v>
          </cell>
          <cell r="AL174">
            <v>8.1460499659764388E-2</v>
          </cell>
          <cell r="AM174">
            <v>7.6026578635242814E-2</v>
          </cell>
          <cell r="AN174">
            <v>6.9059065687026633E-2</v>
          </cell>
          <cell r="AO174">
            <v>5.6181574256256438E-2</v>
          </cell>
          <cell r="AP174">
            <v>5.418560481420677E-2</v>
          </cell>
          <cell r="AQ174">
            <v>5.3736462117645933E-2</v>
          </cell>
          <cell r="AR174">
            <v>4.7308383290704206E-2</v>
          </cell>
          <cell r="AS174">
            <v>3.7545221038660564E-2</v>
          </cell>
          <cell r="AT174">
            <v>3.9037808672544076E-2</v>
          </cell>
          <cell r="AU174">
            <v>2.5751684472894561E-2</v>
          </cell>
          <cell r="AV174">
            <v>1.5293047089802232E-2</v>
          </cell>
          <cell r="AW174">
            <v>1.5919502867557469E-2</v>
          </cell>
          <cell r="AX174">
            <v>2.2714098800980298E-2</v>
          </cell>
          <cell r="AY174">
            <v>2.3577260491839398E-2</v>
          </cell>
          <cell r="AZ174">
            <v>2.0825983918825584E-2</v>
          </cell>
          <cell r="BA174">
            <v>1.4122926360798465E-2</v>
          </cell>
          <cell r="BB174">
            <v>9.7136974541799856E-3</v>
          </cell>
          <cell r="BC174">
            <v>4.1816631830592877E-3</v>
          </cell>
          <cell r="BD174">
            <v>2.8130524248448016E-3</v>
          </cell>
          <cell r="BE174">
            <v>1.1565604173585034E-2</v>
          </cell>
          <cell r="BF174">
            <v>9.0040488966849803E-3</v>
          </cell>
          <cell r="BG174">
            <v>1.0687546670258338E-2</v>
          </cell>
          <cell r="BH174">
            <v>1.4161445818189154E-2</v>
          </cell>
          <cell r="BI174">
            <v>9.5004288258855769E-3</v>
          </cell>
          <cell r="BJ174">
            <v>6.503076178479561E-3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  <cell r="AA176">
            <v>0.53047581994816673</v>
          </cell>
          <cell r="AB176">
            <v>0.51690477189724504</v>
          </cell>
          <cell r="AC176">
            <v>0.46187465474974121</v>
          </cell>
          <cell r="AD176">
            <v>0.43118407544592791</v>
          </cell>
          <cell r="AE176">
            <v>0.38800529764952485</v>
          </cell>
          <cell r="AF176">
            <v>0.37301039180081536</v>
          </cell>
          <cell r="AG176">
            <v>0.31538247346102016</v>
          </cell>
          <cell r="AH176">
            <v>0.24471974354175255</v>
          </cell>
          <cell r="AI176">
            <v>0.17199865971356917</v>
          </cell>
          <cell r="AJ176">
            <v>0.12742401277249507</v>
          </cell>
          <cell r="AK176">
            <v>4.7249431454494756E-2</v>
          </cell>
          <cell r="AL176">
            <v>2.634440287901383E-2</v>
          </cell>
          <cell r="AM176">
            <v>1.7110591852198969E-2</v>
          </cell>
          <cell r="AN176">
            <v>6.0890276166280363E-3</v>
          </cell>
          <cell r="AO176">
            <v>-1.0899037396375853E-2</v>
          </cell>
          <cell r="AP176">
            <v>-1.2954915594505467E-2</v>
          </cell>
          <cell r="AQ176">
            <v>-6.2133940554639751E-3</v>
          </cell>
          <cell r="AR176">
            <v>-9.9863130887345511E-3</v>
          </cell>
          <cell r="AS176">
            <v>-2.6110640499518039E-2</v>
          </cell>
          <cell r="AT176">
            <v>-2.2183858570017752E-2</v>
          </cell>
          <cell r="AU176">
            <v>-2.7508737782817625E-2</v>
          </cell>
          <cell r="AV176">
            <v>-5.0283128639384576E-2</v>
          </cell>
          <cell r="AW176">
            <v>-5.5884594721022272E-2</v>
          </cell>
          <cell r="AX176">
            <v>-4.2258667862592907E-2</v>
          </cell>
          <cell r="AY176">
            <v>-3.4939357145015337E-2</v>
          </cell>
          <cell r="AZ176">
            <v>-3.8362439401276649E-2</v>
          </cell>
          <cell r="BA176">
            <v>-5.5089868028070005E-2</v>
          </cell>
          <cell r="BB176">
            <v>-5.7613037888332268E-2</v>
          </cell>
          <cell r="BC176">
            <v>-6.8079985792843065E-2</v>
          </cell>
          <cell r="BD176">
            <v>-7.0317600687978418E-2</v>
          </cell>
          <cell r="BE176">
            <v>-5.5343801360256392E-2</v>
          </cell>
          <cell r="BF176">
            <v>-6.0616788182583071E-2</v>
          </cell>
          <cell r="BG176">
            <v>-7.1018957426063539E-2</v>
          </cell>
          <cell r="BH176">
            <v>-6.3044275832534205E-2</v>
          </cell>
          <cell r="BI176">
            <v>-5.6763389306349561E-2</v>
          </cell>
          <cell r="BJ176">
            <v>-6.1739868300192097E-2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  <cell r="AA177">
            <v>0.61142862036921342</v>
          </cell>
          <cell r="AB177">
            <v>0.62182505138887545</v>
          </cell>
          <cell r="AC177">
            <v>0.61900483232208725</v>
          </cell>
          <cell r="AD177">
            <v>0.5871175197375671</v>
          </cell>
          <cell r="AE177">
            <v>0.5889770430637471</v>
          </cell>
          <cell r="AF177">
            <v>0.5659152020764362</v>
          </cell>
          <cell r="AG177">
            <v>0.54534256370141676</v>
          </cell>
          <cell r="AH177">
            <v>0.52980989457898542</v>
          </cell>
          <cell r="AI177">
            <v>0.541642913575203</v>
          </cell>
          <cell r="AJ177">
            <v>0.51061685280844626</v>
          </cell>
          <cell r="AK177">
            <v>0.495951461951537</v>
          </cell>
          <cell r="AL177">
            <v>0.48665909095425885</v>
          </cell>
          <cell r="AM177">
            <v>0.48087700216851315</v>
          </cell>
          <cell r="AN177">
            <v>0.47165929480989471</v>
          </cell>
          <cell r="AO177">
            <v>0.44219491378969661</v>
          </cell>
          <cell r="AP177">
            <v>0.44349689229801331</v>
          </cell>
          <cell r="AQ177">
            <v>0.42360676750316495</v>
          </cell>
          <cell r="AR177">
            <v>0.40303954613317833</v>
          </cell>
          <cell r="AS177">
            <v>0.38817967970236666</v>
          </cell>
          <cell r="AT177">
            <v>0.3837251697117926</v>
          </cell>
          <cell r="AU177">
            <v>0.29616600674693372</v>
          </cell>
          <cell r="AV177">
            <v>0.29743947232820828</v>
          </cell>
          <cell r="AW177">
            <v>0.32530158119294128</v>
          </cell>
          <cell r="AX177">
            <v>0.31446368093998817</v>
          </cell>
          <cell r="AY177">
            <v>0.29089373354695236</v>
          </cell>
          <cell r="AZ177">
            <v>0.27778254458315832</v>
          </cell>
          <cell r="BA177">
            <v>0.2827124808843916</v>
          </cell>
          <cell r="BB177">
            <v>0.25033621957681151</v>
          </cell>
          <cell r="BC177">
            <v>0.24412697793607646</v>
          </cell>
          <cell r="BD177">
            <v>0.24352820379121778</v>
          </cell>
          <cell r="BE177">
            <v>0.26345126405821367</v>
          </cell>
          <cell r="BF177">
            <v>0.25664460206609635</v>
          </cell>
          <cell r="BG177">
            <v>0.29142688181306386</v>
          </cell>
          <cell r="BH177">
            <v>0.28766726934224257</v>
          </cell>
          <cell r="BI177">
            <v>0.261545715818506</v>
          </cell>
          <cell r="BJ177">
            <v>0.25485604624107927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  <cell r="AA178">
            <v>-1.0162902849224449</v>
          </cell>
          <cell r="AB178">
            <v>-0.78111237263431443</v>
          </cell>
          <cell r="AC178">
            <v>-0.79783602366017958</v>
          </cell>
          <cell r="AD178">
            <v>-0.93550820834302695</v>
          </cell>
          <cell r="AE178">
            <v>-1.1840016063740642</v>
          </cell>
          <cell r="AF178">
            <v>-1.0696240136999127</v>
          </cell>
          <cell r="AG178">
            <v>-1.0369951346215824</v>
          </cell>
          <cell r="AH178">
            <v>-1.0247869512963121</v>
          </cell>
          <cell r="AI178">
            <v>-1.1701805569065433</v>
          </cell>
          <cell r="AJ178">
            <v>-1.0398622844817569</v>
          </cell>
          <cell r="AK178">
            <v>-1.370201703546251</v>
          </cell>
          <cell r="AL178">
            <v>-1.4442482089286193</v>
          </cell>
          <cell r="AM178">
            <v>-1.1648382629075791</v>
          </cell>
          <cell r="AN178">
            <v>-1.0724916159351847</v>
          </cell>
          <cell r="AO178">
            <v>-1.0584711151912387</v>
          </cell>
          <cell r="AP178">
            <v>-0.78720133673019543</v>
          </cell>
          <cell r="AQ178">
            <v>-0.38812857248655164</v>
          </cell>
          <cell r="AR178">
            <v>-0.39542723714930278</v>
          </cell>
          <cell r="AS178">
            <v>-0.35600403551332355</v>
          </cell>
          <cell r="AT178">
            <v>-0.35263469898564087</v>
          </cell>
          <cell r="AU178">
            <v>-0.20059531604486461</v>
          </cell>
          <cell r="AV178">
            <v>-0.15221555925830221</v>
          </cell>
          <cell r="AW178">
            <v>0.31807871945489807</v>
          </cell>
          <cell r="AX178">
            <v>0.35591278870429821</v>
          </cell>
          <cell r="AY178" t="str">
            <v>-</v>
          </cell>
          <cell r="AZ178" t="str">
            <v>-</v>
          </cell>
          <cell r="BA178" t="e">
            <v>#DIV/0!</v>
          </cell>
          <cell r="BB178" t="e">
            <v>#DIV/0!</v>
          </cell>
          <cell r="BC178" t="e">
            <v>#DIV/0!</v>
          </cell>
          <cell r="BD178" t="e">
            <v>#DIV/0!</v>
          </cell>
          <cell r="BE178" t="e">
            <v>#DIV/0!</v>
          </cell>
          <cell r="BF178" t="e">
            <v>#DIV/0!</v>
          </cell>
          <cell r="BG178" t="e">
            <v>#DIV/0!</v>
          </cell>
          <cell r="BH178" t="e">
            <v>#DIV/0!</v>
          </cell>
          <cell r="BI178" t="e">
            <v>#DIV/0!</v>
          </cell>
          <cell r="BJ178" t="e">
            <v>#DIV/0!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-6.9921842827995878E-2</v>
          </cell>
          <cell r="O179">
            <v>-9.022779154088631E-2</v>
          </cell>
          <cell r="P179">
            <v>-3.7031551608634798E-2</v>
          </cell>
          <cell r="Q179">
            <v>2.2951690396186036E-2</v>
          </cell>
          <cell r="R179">
            <v>2.0147603606987745E-2</v>
          </cell>
          <cell r="S179">
            <v>0.21006733649722673</v>
          </cell>
          <cell r="T179">
            <v>0.10479806167364368</v>
          </cell>
          <cell r="U179">
            <v>0.25291600243462331</v>
          </cell>
          <cell r="V179">
            <v>0.27043881779589318</v>
          </cell>
          <cell r="W179">
            <v>0.14670969692234426</v>
          </cell>
          <cell r="X179">
            <v>0.21300909578250204</v>
          </cell>
          <cell r="Y179">
            <v>0.64038506358851</v>
          </cell>
          <cell r="Z179">
            <v>0.70459367491767133</v>
          </cell>
          <cell r="AA179">
            <v>0.71743791762410292</v>
          </cell>
          <cell r="AB179">
            <v>0.58626328835607022</v>
          </cell>
          <cell r="AC179">
            <v>0.63118171133596712</v>
          </cell>
          <cell r="AD179">
            <v>0.58962146281972172</v>
          </cell>
          <cell r="AE179">
            <v>0.43241229590700558</v>
          </cell>
          <cell r="AF179">
            <v>0.54042683953431947</v>
          </cell>
          <cell r="AG179">
            <v>0.58210569163179005</v>
          </cell>
          <cell r="AH179">
            <v>0.69195435273343742</v>
          </cell>
          <cell r="AI179">
            <v>0.78062362452498779</v>
          </cell>
          <cell r="AJ179">
            <v>0.79359175440904606</v>
          </cell>
          <cell r="AK179">
            <v>0.65271327302544946</v>
          </cell>
          <cell r="AL179">
            <v>0.59133580197077928</v>
          </cell>
          <cell r="AM179">
            <v>0.6530129053596011</v>
          </cell>
          <cell r="AN179">
            <v>0.63449890126626696</v>
          </cell>
          <cell r="AO179">
            <v>0.60383899286062215</v>
          </cell>
          <cell r="AP179">
            <v>0.65231765623863303</v>
          </cell>
          <cell r="AQ179">
            <v>0.78747687693838497</v>
          </cell>
          <cell r="AR179">
            <v>0.77097845749787786</v>
          </cell>
          <cell r="AS179">
            <v>0.7812128113620358</v>
          </cell>
          <cell r="AT179">
            <v>0.74150901165172944</v>
          </cell>
          <cell r="AU179">
            <v>0.65113022839009738</v>
          </cell>
          <cell r="AV179">
            <v>0.64111066986277654</v>
          </cell>
          <cell r="AW179">
            <v>0.67652076264560002</v>
          </cell>
          <cell r="AX179">
            <v>0.75608586258547972</v>
          </cell>
          <cell r="AY179">
            <v>0.75575478627124915</v>
          </cell>
          <cell r="AZ179">
            <v>0.78564611870433931</v>
          </cell>
          <cell r="BA179">
            <v>0.74838897343557753</v>
          </cell>
          <cell r="BB179">
            <v>0.72569714667394181</v>
          </cell>
          <cell r="BC179">
            <v>0.6908093047232905</v>
          </cell>
          <cell r="BD179">
            <v>0.61498246387317979</v>
          </cell>
          <cell r="BE179">
            <v>0.62349626159378169</v>
          </cell>
          <cell r="BF179">
            <v>0.64920624524398729</v>
          </cell>
          <cell r="BG179">
            <v>0.70535919007231684</v>
          </cell>
          <cell r="BH179">
            <v>0.67222541374458444</v>
          </cell>
          <cell r="BI179">
            <v>0.5299551394746006</v>
          </cell>
          <cell r="BJ179">
            <v>0.45520059888348102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-1.0904035065150557</v>
          </cell>
          <cell r="U180">
            <v>-1.3038460536361203</v>
          </cell>
          <cell r="V180">
            <v>-1.5255865350880149</v>
          </cell>
          <cell r="W180">
            <v>-1.7161469555266169</v>
          </cell>
          <cell r="X180">
            <v>-1.8062056375693027</v>
          </cell>
          <cell r="Y180">
            <v>-2.0721589906203142</v>
          </cell>
          <cell r="Z180">
            <v>-2.0622892532647272</v>
          </cell>
          <cell r="AA180">
            <v>-2.0580961897455095</v>
          </cell>
          <cell r="AB180">
            <v>-2.1720511712983908</v>
          </cell>
          <cell r="AC180">
            <v>-2.1681272759695558</v>
          </cell>
          <cell r="AD180">
            <v>-2.4101997742230861</v>
          </cell>
          <cell r="AE180">
            <v>-2.4508157733246421</v>
          </cell>
          <cell r="AF180">
            <v>-2.5155881331351519</v>
          </cell>
          <cell r="AG180">
            <v>-2.6102013547521525</v>
          </cell>
          <cell r="AH180">
            <v>-2.6503203865362552</v>
          </cell>
          <cell r="AI180">
            <v>-2.7702655526466473</v>
          </cell>
          <cell r="AJ180">
            <v>-3.0644488384894859</v>
          </cell>
          <cell r="AK180">
            <v>-1.5359390136050697</v>
          </cell>
          <cell r="AL180">
            <v>-1.4349957730011764</v>
          </cell>
          <cell r="AM180">
            <v>-1.4571569378240741</v>
          </cell>
          <cell r="AN180">
            <v>-1.21518285710337</v>
          </cell>
          <cell r="AO180">
            <v>-1.1246138606275253</v>
          </cell>
          <cell r="AP180">
            <v>-0.99742496319223184</v>
          </cell>
          <cell r="AQ180">
            <v>-0.88736385197261858</v>
          </cell>
          <cell r="AR180">
            <v>-0.74234796376883672</v>
          </cell>
          <cell r="AS180">
            <v>-0.58923929751410176</v>
          </cell>
          <cell r="AT180">
            <v>-0.3596860657539166</v>
          </cell>
          <cell r="AU180">
            <v>-0.4022495234134148</v>
          </cell>
          <cell r="AV180">
            <v>-0.54668458392166563</v>
          </cell>
          <cell r="AW180">
            <v>-0.95025340765123756</v>
          </cell>
          <cell r="AX180">
            <v>-0.73151856466176091</v>
          </cell>
          <cell r="AY180">
            <v>-0.61060435412056424</v>
          </cell>
          <cell r="AZ180">
            <v>-0.74655696662427307</v>
          </cell>
          <cell r="BA180">
            <v>-0.8552895257802039</v>
          </cell>
          <cell r="BB180">
            <v>-0.79532846738898055</v>
          </cell>
          <cell r="BC180">
            <v>-0.91579523021206</v>
          </cell>
          <cell r="BD180">
            <v>-0.91950785997109052</v>
          </cell>
          <cell r="BE180">
            <v>-0.9816458262113168</v>
          </cell>
          <cell r="BF180">
            <v>-1.1015341446337921</v>
          </cell>
          <cell r="BG180">
            <v>-1.1509607750809081</v>
          </cell>
          <cell r="BH180">
            <v>-1.1653942434182027</v>
          </cell>
          <cell r="BI180">
            <v>-1.8265555495345005</v>
          </cell>
          <cell r="BJ180">
            <v>-1.9734190546140804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0.37295613598406147</v>
          </cell>
          <cell r="O181">
            <v>0.38638928059312488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0.46380245738622838</v>
          </cell>
          <cell r="U181">
            <v>0.52594771888850411</v>
          </cell>
          <cell r="V181">
            <v>0.54492592542807861</v>
          </cell>
          <cell r="W181">
            <v>0.56338139940813792</v>
          </cell>
          <cell r="X181">
            <v>0.54817876460151327</v>
          </cell>
          <cell r="Y181">
            <v>0.52131513761158454</v>
          </cell>
          <cell r="Z181">
            <v>0.51429263001625802</v>
          </cell>
          <cell r="AA181">
            <v>0.49613245655488608</v>
          </cell>
          <cell r="AB181">
            <v>0.4964206834971695</v>
          </cell>
          <cell r="AC181">
            <v>0.48085421400519757</v>
          </cell>
          <cell r="AD181">
            <v>0.44700666364810659</v>
          </cell>
          <cell r="AE181">
            <v>0.42558580622629288</v>
          </cell>
          <cell r="AF181">
            <v>0.41394655895470206</v>
          </cell>
          <cell r="AG181">
            <v>0.38689534557747807</v>
          </cell>
          <cell r="AH181">
            <v>0.34965625602945383</v>
          </cell>
          <cell r="AI181">
            <v>0.31910959865550742</v>
          </cell>
          <cell r="AJ181">
            <v>0.27716807841049979</v>
          </cell>
          <cell r="AK181">
            <v>0.22047957997171894</v>
          </cell>
          <cell r="AL181">
            <v>0.18668847299413294</v>
          </cell>
          <cell r="AM181">
            <v>0.16785058285899251</v>
          </cell>
          <cell r="AN181">
            <v>0.14753298468943357</v>
          </cell>
          <cell r="AO181">
            <v>0.11721483614498869</v>
          </cell>
          <cell r="AP181">
            <v>0.11056469184975448</v>
          </cell>
          <cell r="AQ181">
            <v>0.10798520895397361</v>
          </cell>
          <cell r="AR181">
            <v>9.37816921411702E-2</v>
          </cell>
          <cell r="AS181">
            <v>7.2951040265351763E-2</v>
          </cell>
          <cell r="AT181">
            <v>7.4878984729185485E-2</v>
          </cell>
          <cell r="AU181">
            <v>4.8750953195159263E-2</v>
          </cell>
          <cell r="AV181">
            <v>2.8695102801988497E-2</v>
          </cell>
          <cell r="AW181">
            <v>2.9879568920998734E-2</v>
          </cell>
          <cell r="AX181">
            <v>4.2606555763830871E-2</v>
          </cell>
          <cell r="AY181">
            <v>4.4306297980156714E-2</v>
          </cell>
          <cell r="AZ181">
            <v>3.9240811313901613E-2</v>
          </cell>
          <cell r="BA181">
            <v>2.658908265840353E-2</v>
          </cell>
          <cell r="BB181">
            <v>1.8295199773195773E-2</v>
          </cell>
          <cell r="BC181">
            <v>7.8718500772516804E-3</v>
          </cell>
          <cell r="BD181">
            <v>5.2942235982081573E-3</v>
          </cell>
          <cell r="BE181">
            <v>2.1914806022682001E-2</v>
          </cell>
          <cell r="BF181">
            <v>1.7153147233409306E-2</v>
          </cell>
          <cell r="BG181">
            <v>2.0536844211809322E-2</v>
          </cell>
          <cell r="BH181">
            <v>2.7413605896017657E-2</v>
          </cell>
          <cell r="BI181">
            <v>1.8536279679357563E-2</v>
          </cell>
          <cell r="BJ181">
            <v>1.2776037330681162E-2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  <cell r="AA183">
            <v>0.92930633260909756</v>
          </cell>
          <cell r="AB183">
            <v>0.94349330048236235</v>
          </cell>
          <cell r="AC183">
            <v>0.87479057689770046</v>
          </cell>
          <cell r="AD183">
            <v>0.84518597028783315</v>
          </cell>
          <cell r="AE183">
            <v>0.78500361505258642</v>
          </cell>
          <cell r="AF183">
            <v>0.77864148088138918</v>
          </cell>
          <cell r="AG183">
            <v>0.67591352213452405</v>
          </cell>
          <cell r="AH183">
            <v>0.44959999209378182</v>
          </cell>
          <cell r="AI183">
            <v>0.28664743191515313</v>
          </cell>
          <cell r="AJ183">
            <v>0.19844133229612917</v>
          </cell>
          <cell r="AK183">
            <v>6.6401310153568885E-2</v>
          </cell>
          <cell r="AL183">
            <v>3.4753794510222952E-2</v>
          </cell>
          <cell r="AM183">
            <v>2.1619957379955722E-2</v>
          </cell>
          <cell r="AN183">
            <v>7.4557847625842258E-3</v>
          </cell>
          <cell r="AO183">
            <v>-1.3016262053341934E-2</v>
          </cell>
          <cell r="AP183">
            <v>-1.5168145566091288E-2</v>
          </cell>
          <cell r="AQ183">
            <v>-7.1618350656436226E-3</v>
          </cell>
          <cell r="AR183">
            <v>-1.1357889283087012E-2</v>
          </cell>
          <cell r="AS183">
            <v>-2.9285553073436475E-2</v>
          </cell>
          <cell r="AT183">
            <v>-2.4692506120891019E-2</v>
          </cell>
          <cell r="AU183">
            <v>-3.035764772277488E-2</v>
          </cell>
          <cell r="AV183">
            <v>-5.4956913686026579E-2</v>
          </cell>
          <cell r="AW183">
            <v>-6.0574889424595754E-2</v>
          </cell>
          <cell r="AX183">
            <v>-4.544723764240944E-2</v>
          </cell>
          <cell r="AY183">
            <v>-3.7312249765755159E-2</v>
          </cell>
          <cell r="AZ183">
            <v>-4.0675848236943084E-2</v>
          </cell>
          <cell r="BA183">
            <v>-5.7927210792303778E-2</v>
          </cell>
          <cell r="BB183">
            <v>-6.0062365735626635E-2</v>
          </cell>
          <cell r="BC183">
            <v>-7.0320280944114258E-2</v>
          </cell>
          <cell r="BD183">
            <v>-7.1963992899096205E-2</v>
          </cell>
          <cell r="BE183">
            <v>-5.6207686888238004E-2</v>
          </cell>
          <cell r="BF183">
            <v>-6.1072422876185362E-2</v>
          </cell>
          <cell r="BG183">
            <v>-7.0929910920206701E-2</v>
          </cell>
          <cell r="BH183">
            <v>-6.2457442525479072E-2</v>
          </cell>
          <cell r="BI183">
            <v>-5.5948582017097251E-2</v>
          </cell>
          <cell r="BJ183">
            <v>-6.0501449750499585E-2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  <cell r="AA184">
            <v>1.5913626532145466</v>
          </cell>
          <cell r="AB184">
            <v>1.6607792201109421</v>
          </cell>
          <cell r="AC184">
            <v>1.6976372884670141</v>
          </cell>
          <cell r="AD184">
            <v>1.6505431333468266</v>
          </cell>
          <cell r="AE184">
            <v>1.6994318240292552</v>
          </cell>
          <cell r="AF184">
            <v>1.6734769453487615</v>
          </cell>
          <cell r="AG184">
            <v>1.6907489374037317</v>
          </cell>
          <cell r="AH184">
            <v>1.6489526694407948</v>
          </cell>
          <cell r="AI184">
            <v>1.6941007897002776</v>
          </cell>
          <cell r="AJ184">
            <v>1.6005485792599048</v>
          </cell>
          <cell r="AK184">
            <v>1.5560221507154299</v>
          </cell>
          <cell r="AL184">
            <v>1.52781828145851</v>
          </cell>
          <cell r="AM184">
            <v>1.5101717649561068</v>
          </cell>
          <cell r="AN184">
            <v>1.4813303808194083</v>
          </cell>
          <cell r="AO184">
            <v>1.3856630978068836</v>
          </cell>
          <cell r="AP184">
            <v>1.3868253928776033</v>
          </cell>
          <cell r="AQ184">
            <v>1.3191620669427073</v>
          </cell>
          <cell r="AR184">
            <v>1.2471912381690755</v>
          </cell>
          <cell r="AS184">
            <v>1.1911142852732219</v>
          </cell>
          <cell r="AT184">
            <v>1.2162616679759728</v>
          </cell>
          <cell r="AU184">
            <v>0.96241741079851661</v>
          </cell>
          <cell r="AV184">
            <v>0.99110613784420742</v>
          </cell>
          <cell r="AW184">
            <v>1.1185710352895168</v>
          </cell>
          <cell r="AX184">
            <v>1.1144280676356675</v>
          </cell>
          <cell r="AY184">
            <v>1.0600331300192452</v>
          </cell>
          <cell r="AZ184">
            <v>1.0395203908707629</v>
          </cell>
          <cell r="BA184">
            <v>1.0866263344394314</v>
          </cell>
          <cell r="BB184">
            <v>0.98565541854895355</v>
          </cell>
          <cell r="BC184">
            <v>0.98405603535792652</v>
          </cell>
          <cell r="BD184">
            <v>1.0046934798387817</v>
          </cell>
          <cell r="BE184">
            <v>1.1141801335300001</v>
          </cell>
          <cell r="BF184">
            <v>1.1123773686420841</v>
          </cell>
          <cell r="BG184">
            <v>1.2981854269860802</v>
          </cell>
          <cell r="BH184">
            <v>1.3243092841086062</v>
          </cell>
          <cell r="BI184">
            <v>1.2310785445351384</v>
          </cell>
          <cell r="BJ184">
            <v>1.2257544368262847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  <cell r="AA185">
            <v>-0.28410567375886525</v>
          </cell>
          <cell r="AB185">
            <v>-0.21283017655641373</v>
          </cell>
          <cell r="AC185">
            <v>-0.21176758296839548</v>
          </cell>
          <cell r="AD185">
            <v>-0.24645769314836005</v>
          </cell>
          <cell r="AE185">
            <v>-0.30347004088184393</v>
          </cell>
          <cell r="AF185">
            <v>-0.26928204437808267</v>
          </cell>
          <cell r="AG185">
            <v>-0.25819795482477598</v>
          </cell>
          <cell r="AH185">
            <v>-0.24978892757822907</v>
          </cell>
          <cell r="AI185">
            <v>-0.27091554490134612</v>
          </cell>
          <cell r="AJ185">
            <v>-0.23147063237601473</v>
          </cell>
          <cell r="AK185">
            <v>-0.28647583576396679</v>
          </cell>
          <cell r="AL185">
            <v>-0.28291694528707129</v>
          </cell>
          <cell r="AM185">
            <v>-0.21906622082349855</v>
          </cell>
          <cell r="AN185">
            <v>-0.19350941767891433</v>
          </cell>
          <cell r="AO185">
            <v>-0.17225807765250678</v>
          </cell>
          <cell r="AP185">
            <v>-0.12172538807189542</v>
          </cell>
          <cell r="AQ185">
            <v>-5.8688398727465535E-2</v>
          </cell>
          <cell r="AR185">
            <v>-5.8157873055106633E-2</v>
          </cell>
          <cell r="AS185">
            <v>-5.0239109232769835E-2</v>
          </cell>
          <cell r="AT185">
            <v>-4.7216706564193023E-2</v>
          </cell>
          <cell r="AU185">
            <v>-2.4992566460879426E-2</v>
          </cell>
          <cell r="AV185">
            <v>-1.7218596447020285E-2</v>
          </cell>
          <cell r="AW185">
            <v>3.463046491117551E-2</v>
          </cell>
          <cell r="AX185">
            <v>3.6446390323799926E-2</v>
          </cell>
          <cell r="AY185" t="str">
            <v>-</v>
          </cell>
          <cell r="AZ185" t="e">
            <v>#DIV/0!</v>
          </cell>
          <cell r="BA185" t="e">
            <v>#DIV/0!</v>
          </cell>
          <cell r="BB185" t="e">
            <v>#DIV/0!</v>
          </cell>
          <cell r="BC185" t="e">
            <v>#DIV/0!</v>
          </cell>
          <cell r="BD185" t="e">
            <v>#DIV/0!</v>
          </cell>
          <cell r="BE185" t="e">
            <v>#DIV/0!</v>
          </cell>
          <cell r="BF185" t="e">
            <v>#DIV/0!</v>
          </cell>
          <cell r="BG185" t="e">
            <v>#DIV/0!</v>
          </cell>
          <cell r="BH185" t="e">
            <v>#DIV/0!</v>
          </cell>
          <cell r="BI185" t="e">
            <v>#DIV/0!</v>
          </cell>
          <cell r="BJ185" t="e">
            <v>#DIV/0!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-4.805250250000008E-2</v>
          </cell>
          <cell r="O186">
            <v>-6.1544640000000012E-2</v>
          </cell>
          <cell r="P186">
            <v>-2.5181619999999915E-2</v>
          </cell>
          <cell r="Q186">
            <v>1.563716000000006E-2</v>
          </cell>
          <cell r="R186">
            <v>1.3749800000000031E-2</v>
          </cell>
          <cell r="S186">
            <v>0.14591550249999993</v>
          </cell>
          <cell r="T186">
            <v>7.3435419999999973E-2</v>
          </cell>
          <cell r="U186">
            <v>0.18104219749999995</v>
          </cell>
          <cell r="V186">
            <v>0.19804870749999995</v>
          </cell>
          <cell r="W186">
            <v>0.10876874749999997</v>
          </cell>
          <cell r="X186">
            <v>0.16077619749999983</v>
          </cell>
          <cell r="Y186">
            <v>0.5106019074999999</v>
          </cell>
          <cell r="Z186">
            <v>0.59684198500000007</v>
          </cell>
          <cell r="AA186">
            <v>0.6463659424999999</v>
          </cell>
          <cell r="AB186">
            <v>0.55531605999999978</v>
          </cell>
          <cell r="AC186">
            <v>0.63092897749999965</v>
          </cell>
          <cell r="AD186">
            <v>0.61979105499999965</v>
          </cell>
          <cell r="AE186">
            <v>0.47150289499999992</v>
          </cell>
          <cell r="AF186">
            <v>0.61703922749999995</v>
          </cell>
          <cell r="AG186">
            <v>0.69849132999999985</v>
          </cell>
          <cell r="AH186">
            <v>0.88109010499999973</v>
          </cell>
          <cell r="AI186">
            <v>1.0631466599999997</v>
          </cell>
          <cell r="AJ186">
            <v>1.1573488849999998</v>
          </cell>
          <cell r="AK186">
            <v>1.0066480349999998</v>
          </cell>
          <cell r="AL186">
            <v>0.95925757249999966</v>
          </cell>
          <cell r="AM186">
            <v>1.0699169149999996</v>
          </cell>
          <cell r="AN186">
            <v>1.0487693049999998</v>
          </cell>
          <cell r="AO186">
            <v>1.0047332099999997</v>
          </cell>
          <cell r="AP186">
            <v>1.0975475574999993</v>
          </cell>
          <cell r="AQ186">
            <v>1.3566062174999993</v>
          </cell>
          <cell r="AR186">
            <v>1.3593584024999992</v>
          </cell>
          <cell r="AS186">
            <v>1.4124234599999987</v>
          </cell>
          <cell r="AT186">
            <v>1.3713283499999989</v>
          </cell>
          <cell r="AU186">
            <v>1.223080699999999</v>
          </cell>
          <cell r="AV186">
            <v>1.222849394999999</v>
          </cell>
          <cell r="AW186">
            <v>1.315214149999999</v>
          </cell>
          <cell r="AX186">
            <v>1.5099150849999996</v>
          </cell>
          <cell r="AY186">
            <v>1.5350678224999994</v>
          </cell>
          <cell r="AZ186">
            <v>1.6286843274999989</v>
          </cell>
          <cell r="BA186">
            <v>1.5797363774999991</v>
          </cell>
          <cell r="BB186">
            <v>1.5578822199999993</v>
          </cell>
          <cell r="BC186">
            <v>1.5047764399999992</v>
          </cell>
          <cell r="BD186">
            <v>1.3510230349999994</v>
          </cell>
          <cell r="BE186">
            <v>1.3829502374999993</v>
          </cell>
          <cell r="BF186">
            <v>1.4577942999999991</v>
          </cell>
          <cell r="BG186">
            <v>1.612302767499999</v>
          </cell>
          <cell r="BH186">
            <v>1.5609745249999987</v>
          </cell>
          <cell r="BI186">
            <v>1.2353212299999987</v>
          </cell>
          <cell r="BJ186">
            <v>1.0584008599999986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-0.61563746354040549</v>
          </cell>
          <cell r="U187">
            <v>-0.70671600237043264</v>
          </cell>
          <cell r="V187">
            <v>-0.78433008081749123</v>
          </cell>
          <cell r="W187">
            <v>-0.84787175283465444</v>
          </cell>
          <cell r="X187">
            <v>-0.87771674036131675</v>
          </cell>
          <cell r="Y187">
            <v>-0.97020127011428059</v>
          </cell>
          <cell r="Z187">
            <v>-0.91533563322788958</v>
          </cell>
          <cell r="AA187">
            <v>-0.85488456211812625</v>
          </cell>
          <cell r="AB187">
            <v>-0.90372002838631638</v>
          </cell>
          <cell r="AC187">
            <v>-0.89097595628354376</v>
          </cell>
          <cell r="AD187">
            <v>-0.97483462644453067</v>
          </cell>
          <cell r="AE187">
            <v>-0.99001567291869241</v>
          </cell>
          <cell r="AF187">
            <v>-1.0257213794456932</v>
          </cell>
          <cell r="AG187">
            <v>-1.0695793999532226</v>
          </cell>
          <cell r="AH187">
            <v>-1.1041154420706512</v>
          </cell>
          <cell r="AI187">
            <v>-1.1699706181023524</v>
          </cell>
          <cell r="AJ187">
            <v>-1.3031711497050718</v>
          </cell>
          <cell r="AK187">
            <v>-0.75464729706051015</v>
          </cell>
          <cell r="AL187">
            <v>-0.82849845979141701</v>
          </cell>
          <cell r="AM187">
            <v>-0.990951972088146</v>
          </cell>
          <cell r="AN187">
            <v>-0.85484856610747151</v>
          </cell>
          <cell r="AO187">
            <v>-0.81323490474720228</v>
          </cell>
          <cell r="AP187">
            <v>-0.76483746342337744</v>
          </cell>
          <cell r="AQ187">
            <v>-0.71763624338127308</v>
          </cell>
          <cell r="AR187">
            <v>-0.63519106473539411</v>
          </cell>
          <cell r="AS187">
            <v>-0.52895122076395651</v>
          </cell>
          <cell r="AT187">
            <v>-0.34099841053030028</v>
          </cell>
          <cell r="AU187">
            <v>-0.3946336033581091</v>
          </cell>
          <cell r="AV187">
            <v>-0.53711380211249005</v>
          </cell>
          <cell r="AW187">
            <v>-0.89951930493844956</v>
          </cell>
          <cell r="AX187">
            <v>-0.67697956559058636</v>
          </cell>
          <cell r="AY187">
            <v>-0.55786818225518364</v>
          </cell>
          <cell r="AZ187">
            <v>-0.66587587124727676</v>
          </cell>
          <cell r="BA187">
            <v>-0.76643470361570032</v>
          </cell>
          <cell r="BB187">
            <v>-0.69795393001632389</v>
          </cell>
          <cell r="BC187">
            <v>-0.77925783904126444</v>
          </cell>
          <cell r="BD187">
            <v>-0.75611199360328252</v>
          </cell>
          <cell r="BE187">
            <v>-0.77721791760861314</v>
          </cell>
          <cell r="BF187">
            <v>-0.8375206584551621</v>
          </cell>
          <cell r="BG187">
            <v>-0.83842837839974338</v>
          </cell>
          <cell r="BH187">
            <v>-0.81384542389833503</v>
          </cell>
          <cell r="BI187">
            <v>-1.2632089816114362</v>
          </cell>
          <cell r="BJ187">
            <v>-1.3305147569174303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0.46653450166549087</v>
          </cell>
          <cell r="O188">
            <v>0.49001780561525388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0.68975394687740899</v>
          </cell>
          <cell r="U188">
            <v>0.79831077325651889</v>
          </cell>
          <cell r="V188">
            <v>0.84622178209056986</v>
          </cell>
          <cell r="W188">
            <v>0.89662925024487283</v>
          </cell>
          <cell r="X188">
            <v>0.89280651959483537</v>
          </cell>
          <cell r="Y188">
            <v>0.8675701527399261</v>
          </cell>
          <cell r="Z188">
            <v>0.8751168100481943</v>
          </cell>
          <cell r="AA188">
            <v>0.86272120193640423</v>
          </cell>
          <cell r="AB188">
            <v>0.88922133724005481</v>
          </cell>
          <cell r="AC188">
            <v>0.88764613701926132</v>
          </cell>
          <cell r="AD188">
            <v>0.848022736101953</v>
          </cell>
          <cell r="AE188">
            <v>0.8291598041512217</v>
          </cell>
          <cell r="AF188">
            <v>0.82800433279657959</v>
          </cell>
          <cell r="AG188">
            <v>0.80418198900874927</v>
          </cell>
          <cell r="AH188">
            <v>0.68592688230576249</v>
          </cell>
          <cell r="AI188">
            <v>0.59749833343227288</v>
          </cell>
          <cell r="AJ188">
            <v>0.49890262975781424</v>
          </cell>
          <cell r="AK188">
            <v>0.36771291396163719</v>
          </cell>
          <cell r="AL188">
            <v>0.29396958436867482</v>
          </cell>
          <cell r="AM188">
            <v>0.25241100917079973</v>
          </cell>
          <cell r="AN188">
            <v>0.21319233583859101</v>
          </cell>
          <cell r="AO188">
            <v>0.16422619190664794</v>
          </cell>
          <cell r="AP188">
            <v>0.15106152015203042</v>
          </cell>
          <cell r="AQ188">
            <v>0.14442725562661513</v>
          </cell>
          <cell r="AR188">
            <v>0.12302499201553102</v>
          </cell>
          <cell r="AS188">
            <v>9.3746970656374509E-2</v>
          </cell>
          <cell r="AT188">
            <v>9.6018039863246391E-2</v>
          </cell>
          <cell r="AU188">
            <v>6.211906341935939E-2</v>
          </cell>
          <cell r="AV188">
            <v>3.629475363732252E-2</v>
          </cell>
          <cell r="AW188">
            <v>3.776748777093903E-2</v>
          </cell>
          <cell r="AX188">
            <v>5.3832177481174796E-2</v>
          </cell>
          <cell r="AY188">
            <v>5.5954797708442264E-2</v>
          </cell>
          <cell r="AZ188">
            <v>4.9518029046105354E-2</v>
          </cell>
          <cell r="BA188">
            <v>3.3443513911944563E-2</v>
          </cell>
          <cell r="BB188">
            <v>2.2913086849295414E-2</v>
          </cell>
          <cell r="BC188">
            <v>9.8095653500641245E-3</v>
          </cell>
          <cell r="BD188">
            <v>6.5644044533143707E-3</v>
          </cell>
          <cell r="BE188">
            <v>2.7115172268380523E-2</v>
          </cell>
          <cell r="BF188">
            <v>2.1172003734524752E-2</v>
          </cell>
          <cell r="BG188">
            <v>2.5337223644995872E-2</v>
          </cell>
          <cell r="BH188">
            <v>3.3873625308819905E-2</v>
          </cell>
          <cell r="BI188">
            <v>2.2943218428241006E-2</v>
          </cell>
          <cell r="BJ188">
            <v>1.5830354455889758E-2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  <cell r="AA190">
            <v>60</v>
          </cell>
          <cell r="AB190">
            <v>90</v>
          </cell>
          <cell r="AC190">
            <v>120</v>
          </cell>
          <cell r="AD190">
            <v>150</v>
          </cell>
          <cell r="AE190">
            <v>180</v>
          </cell>
          <cell r="AF190">
            <v>210</v>
          </cell>
          <cell r="AG190">
            <v>240</v>
          </cell>
          <cell r="AH190">
            <v>270</v>
          </cell>
          <cell r="AI190">
            <v>300</v>
          </cell>
          <cell r="AJ190">
            <v>330</v>
          </cell>
          <cell r="AK190">
            <v>360</v>
          </cell>
          <cell r="AL190">
            <v>30</v>
          </cell>
          <cell r="AM190">
            <v>60</v>
          </cell>
          <cell r="AN190">
            <v>90</v>
          </cell>
          <cell r="AO190">
            <v>120</v>
          </cell>
          <cell r="AP190">
            <v>150</v>
          </cell>
          <cell r="AQ190">
            <v>180</v>
          </cell>
          <cell r="AR190">
            <v>210</v>
          </cell>
          <cell r="AS190">
            <v>240</v>
          </cell>
          <cell r="AT190">
            <v>270</v>
          </cell>
          <cell r="AU190">
            <v>300</v>
          </cell>
          <cell r="AV190">
            <v>330</v>
          </cell>
          <cell r="AW190">
            <v>360</v>
          </cell>
          <cell r="AX190">
            <v>30</v>
          </cell>
          <cell r="AY190">
            <v>60</v>
          </cell>
          <cell r="AZ190">
            <v>90</v>
          </cell>
          <cell r="BA190">
            <v>120</v>
          </cell>
          <cell r="BB190">
            <v>150</v>
          </cell>
          <cell r="BC190">
            <v>180</v>
          </cell>
          <cell r="BD190">
            <v>210</v>
          </cell>
          <cell r="BE190">
            <v>240</v>
          </cell>
          <cell r="BF190">
            <v>270</v>
          </cell>
          <cell r="BG190">
            <v>300</v>
          </cell>
          <cell r="BH190">
            <v>330</v>
          </cell>
          <cell r="BI190">
            <v>360</v>
          </cell>
          <cell r="BJ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  <cell r="AA192">
            <v>57457605</v>
          </cell>
          <cell r="AB192">
            <v>89520288</v>
          </cell>
          <cell r="AC192">
            <v>116021140</v>
          </cell>
          <cell r="AD192">
            <v>145553006</v>
          </cell>
          <cell r="AE192">
            <v>177895996</v>
          </cell>
          <cell r="AF192">
            <v>208555027</v>
          </cell>
          <cell r="AG192">
            <v>243498989</v>
          </cell>
          <cell r="AH192">
            <v>277880077</v>
          </cell>
          <cell r="AI192">
            <v>312261351</v>
          </cell>
          <cell r="AJ192">
            <v>347397166</v>
          </cell>
          <cell r="AK192">
            <v>381556298</v>
          </cell>
          <cell r="AL192">
            <v>37392926</v>
          </cell>
          <cell r="AM192">
            <v>72104701</v>
          </cell>
          <cell r="AN192">
            <v>109771450</v>
          </cell>
          <cell r="AO192">
            <v>146986885</v>
          </cell>
          <cell r="AP192">
            <v>182466323</v>
          </cell>
          <cell r="AQ192">
            <v>216178211</v>
          </cell>
          <cell r="AR192">
            <v>252883276</v>
          </cell>
          <cell r="AS192">
            <v>304027853</v>
          </cell>
          <cell r="AT192">
            <v>341065786</v>
          </cell>
          <cell r="AU192">
            <v>384210575</v>
          </cell>
          <cell r="AV192">
            <v>428614806</v>
          </cell>
          <cell r="AW192">
            <v>469261310</v>
          </cell>
          <cell r="AX192">
            <v>39757811</v>
          </cell>
          <cell r="AY192">
            <v>78298075</v>
          </cell>
          <cell r="AZ192">
            <v>118884072.69</v>
          </cell>
          <cell r="BA192">
            <v>164690502.69</v>
          </cell>
          <cell r="BB192">
            <v>204810302.69</v>
          </cell>
          <cell r="BC192">
            <v>250032297.69</v>
          </cell>
          <cell r="BD192">
            <v>294852169.89999998</v>
          </cell>
          <cell r="BE192">
            <v>342583089.63999999</v>
          </cell>
          <cell r="BF192">
            <v>-390691747.18000001</v>
          </cell>
          <cell r="BG192">
            <v>-445601050.84000003</v>
          </cell>
          <cell r="BH192">
            <v>-496398536.46000004</v>
          </cell>
          <cell r="BI192">
            <v>-541148483.6400001</v>
          </cell>
          <cell r="BJ192">
            <v>-47750424.560000002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  <cell r="AA193">
            <v>57712948</v>
          </cell>
          <cell r="AB193">
            <v>86561737</v>
          </cell>
          <cell r="AC193">
            <v>114986621</v>
          </cell>
          <cell r="AD193">
            <v>146076430</v>
          </cell>
          <cell r="AE193">
            <v>176966755</v>
          </cell>
          <cell r="AF193">
            <v>208551544</v>
          </cell>
          <cell r="AG193">
            <v>241570747</v>
          </cell>
          <cell r="AH193">
            <v>275003134</v>
          </cell>
          <cell r="AI193">
            <v>306171836</v>
          </cell>
          <cell r="AJ193">
            <v>342654328</v>
          </cell>
          <cell r="AK193">
            <v>375318689</v>
          </cell>
          <cell r="AL193">
            <v>35019333</v>
          </cell>
          <cell r="AM193">
            <v>68747712</v>
          </cell>
          <cell r="AN193">
            <v>101329967</v>
          </cell>
          <cell r="AO193">
            <v>135994116</v>
          </cell>
          <cell r="AP193">
            <v>172603705</v>
          </cell>
          <cell r="AQ193">
            <v>207990108</v>
          </cell>
          <cell r="AR193">
            <v>246976519</v>
          </cell>
          <cell r="AS193">
            <v>286177035</v>
          </cell>
          <cell r="AT193">
            <v>325321262</v>
          </cell>
          <cell r="AU193">
            <v>368465819</v>
          </cell>
          <cell r="AV193">
            <v>408883199</v>
          </cell>
          <cell r="AW193">
            <v>447680709</v>
          </cell>
          <cell r="AX193">
            <v>40479953</v>
          </cell>
          <cell r="AY193">
            <v>82415187</v>
          </cell>
          <cell r="AZ193">
            <v>120879795</v>
          </cell>
          <cell r="BA193">
            <v>164374394</v>
          </cell>
          <cell r="BB193">
            <v>210072879</v>
          </cell>
          <cell r="BC193">
            <v>253898543</v>
          </cell>
          <cell r="BD193">
            <v>299872290.36000001</v>
          </cell>
          <cell r="BE193">
            <v>345494165.17000002</v>
          </cell>
          <cell r="BF193">
            <v>-391794828.52000004</v>
          </cell>
          <cell r="BG193">
            <v>-438853306.99000007</v>
          </cell>
          <cell r="BH193">
            <v>-486666675.73000002</v>
          </cell>
          <cell r="BI193">
            <v>-534402356.41000003</v>
          </cell>
          <cell r="BJ193">
            <v>-50609381.129999995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  <cell r="AA194">
            <v>402686</v>
          </cell>
          <cell r="AB194">
            <v>610404</v>
          </cell>
          <cell r="AC194">
            <v>708935</v>
          </cell>
          <cell r="AD194">
            <v>1142588</v>
          </cell>
          <cell r="AE194">
            <v>1181522</v>
          </cell>
          <cell r="AF194">
            <v>1260949</v>
          </cell>
          <cell r="AG194">
            <v>1404171</v>
          </cell>
          <cell r="AH194">
            <v>1481389</v>
          </cell>
          <cell r="AI194">
            <v>1691989</v>
          </cell>
          <cell r="AJ194">
            <v>1778672</v>
          </cell>
          <cell r="AK194">
            <v>2044388</v>
          </cell>
          <cell r="AL194">
            <v>310</v>
          </cell>
          <cell r="AM194">
            <v>221212</v>
          </cell>
          <cell r="AN194">
            <v>221212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  <cell r="AA195">
            <v>4443117.01</v>
          </cell>
          <cell r="AB195">
            <v>6878395.75</v>
          </cell>
          <cell r="AC195">
            <v>9479065.2200000007</v>
          </cell>
          <cell r="AD195">
            <v>12263598.630000001</v>
          </cell>
          <cell r="AE195">
            <v>14235274.18</v>
          </cell>
          <cell r="AF195">
            <v>16369730.51</v>
          </cell>
          <cell r="AG195">
            <v>18444932.350000001</v>
          </cell>
          <cell r="AH195">
            <v>20800754.199999999</v>
          </cell>
          <cell r="AI195">
            <v>23029335.48</v>
          </cell>
          <cell r="AJ195">
            <v>25198315.850000001</v>
          </cell>
          <cell r="AK195">
            <v>27222640.620000001</v>
          </cell>
          <cell r="AL195">
            <v>2412360.41</v>
          </cell>
          <cell r="AM195">
            <v>4831848.1300000008</v>
          </cell>
          <cell r="AN195">
            <v>7689011.6600000001</v>
          </cell>
          <cell r="AO195">
            <v>9903240.6400000006</v>
          </cell>
          <cell r="AP195">
            <v>12497893.700000001</v>
          </cell>
          <cell r="AQ195">
            <v>15107263.060000001</v>
          </cell>
          <cell r="AR195">
            <v>18019856.469999999</v>
          </cell>
          <cell r="AS195">
            <v>21060581.34</v>
          </cell>
          <cell r="AT195">
            <v>23980737.449999999</v>
          </cell>
          <cell r="AU195">
            <v>27072879.869999997</v>
          </cell>
          <cell r="AV195">
            <v>30238765.739999998</v>
          </cell>
          <cell r="AW195">
            <v>33103213.119999997</v>
          </cell>
          <cell r="AX195">
            <v>3494507.46</v>
          </cell>
          <cell r="AY195">
            <v>6901146.5999999996</v>
          </cell>
          <cell r="AZ195">
            <v>10732179.619999999</v>
          </cell>
          <cell r="BA195">
            <v>14619418.479999999</v>
          </cell>
          <cell r="BB195">
            <v>18542704.799999997</v>
          </cell>
          <cell r="BC195">
            <v>22449902.599999998</v>
          </cell>
          <cell r="BD195">
            <v>26606843.349999998</v>
          </cell>
          <cell r="BE195">
            <v>30659512.269999996</v>
          </cell>
          <cell r="BF195">
            <v>-34768915.520000003</v>
          </cell>
          <cell r="BG195">
            <v>-39159386.470000006</v>
          </cell>
          <cell r="BH195">
            <v>-43882032.970000006</v>
          </cell>
          <cell r="BI195">
            <v>-48930688.050000004</v>
          </cell>
          <cell r="BJ195">
            <v>-4886402.8600000003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  <cell r="AA196">
            <v>315597</v>
          </cell>
          <cell r="AB196">
            <v>629990</v>
          </cell>
          <cell r="AC196">
            <v>756061</v>
          </cell>
          <cell r="AD196">
            <v>1086789</v>
          </cell>
          <cell r="AE196">
            <v>1217286</v>
          </cell>
          <cell r="AF196">
            <v>1795639</v>
          </cell>
          <cell r="AG196">
            <v>2157239</v>
          </cell>
          <cell r="AH196">
            <v>2755731</v>
          </cell>
          <cell r="AI196">
            <v>3410417</v>
          </cell>
          <cell r="AJ196">
            <v>4235577</v>
          </cell>
          <cell r="AK196">
            <v>5080783</v>
          </cell>
          <cell r="AL196">
            <v>752329</v>
          </cell>
          <cell r="AM196">
            <v>1499148</v>
          </cell>
          <cell r="AN196">
            <v>2233772</v>
          </cell>
          <cell r="AO196">
            <v>2851686</v>
          </cell>
          <cell r="AP196">
            <v>3889974</v>
          </cell>
          <cell r="AQ196">
            <v>4791920</v>
          </cell>
          <cell r="AR196">
            <v>6055985</v>
          </cell>
          <cell r="AS196">
            <v>7110732</v>
          </cell>
          <cell r="AT196">
            <v>8033780</v>
          </cell>
          <cell r="AU196">
            <v>9822824</v>
          </cell>
          <cell r="AV196">
            <v>11983353</v>
          </cell>
          <cell r="AW196">
            <v>14978976</v>
          </cell>
          <cell r="AX196">
            <v>1699666</v>
          </cell>
          <cell r="AY196">
            <v>3331414</v>
          </cell>
          <cell r="AZ196">
            <v>5447362</v>
          </cell>
          <cell r="BA196">
            <v>6670380</v>
          </cell>
          <cell r="BB196">
            <v>8341838</v>
          </cell>
          <cell r="BC196">
            <v>10573806</v>
          </cell>
          <cell r="BD196">
            <v>12877980.870000001</v>
          </cell>
          <cell r="BE196">
            <v>15385078.870000001</v>
          </cell>
          <cell r="BF196">
            <v>-18004357.48</v>
          </cell>
          <cell r="BG196">
            <v>-20533971.719999999</v>
          </cell>
          <cell r="BH196">
            <v>-23389999.59</v>
          </cell>
          <cell r="BI196">
            <v>-27532040.23</v>
          </cell>
          <cell r="BJ196">
            <v>-3709689.58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  <cell r="AA197">
            <v>120331953.01000001</v>
          </cell>
          <cell r="AB197">
            <v>184200814.75</v>
          </cell>
          <cell r="AC197">
            <v>241951822.22</v>
          </cell>
          <cell r="AD197">
            <v>306122411.63</v>
          </cell>
          <cell r="AE197">
            <v>371496833.18000001</v>
          </cell>
          <cell r="AF197">
            <v>436532889.50999999</v>
          </cell>
          <cell r="AG197">
            <v>507076078.35000002</v>
          </cell>
          <cell r="AH197">
            <v>577921085.20000005</v>
          </cell>
          <cell r="AI197">
            <v>646564928.48000002</v>
          </cell>
          <cell r="AJ197">
            <v>721264058.85000002</v>
          </cell>
          <cell r="AK197">
            <v>791222798.62</v>
          </cell>
          <cell r="AL197">
            <v>75577258.409999996</v>
          </cell>
          <cell r="AM197">
            <v>147404621.13</v>
          </cell>
          <cell r="AN197">
            <v>221245412.66</v>
          </cell>
          <cell r="AO197">
            <v>295735927.63999999</v>
          </cell>
          <cell r="AP197">
            <v>371457895.69999999</v>
          </cell>
          <cell r="AQ197">
            <v>444067502.06</v>
          </cell>
          <cell r="AR197">
            <v>523935636.47000003</v>
          </cell>
          <cell r="AS197">
            <v>618376201.34000003</v>
          </cell>
          <cell r="AT197">
            <v>698401565.45000005</v>
          </cell>
          <cell r="AU197">
            <v>789572097.87</v>
          </cell>
          <cell r="AV197">
            <v>879720123.74000001</v>
          </cell>
          <cell r="AW197">
            <v>965024208.12</v>
          </cell>
          <cell r="AX197">
            <v>85431937.459999993</v>
          </cell>
          <cell r="AY197">
            <v>170945822.59999999</v>
          </cell>
          <cell r="AZ197">
            <v>255943409.31</v>
          </cell>
          <cell r="BA197">
            <v>350354695.17000002</v>
          </cell>
          <cell r="BB197">
            <v>441767724.49000001</v>
          </cell>
          <cell r="BC197">
            <v>536954549.28999996</v>
          </cell>
          <cell r="BD197">
            <v>634209284.48000014</v>
          </cell>
          <cell r="BE197">
            <v>734121845.95000005</v>
          </cell>
          <cell r="BF197">
            <v>-835259848.70000005</v>
          </cell>
          <cell r="BG197">
            <v>-944147716.02000022</v>
          </cell>
          <cell r="BH197">
            <v>-1050337244.7500001</v>
          </cell>
          <cell r="BI197">
            <v>-1152013568.3300002</v>
          </cell>
          <cell r="BJ197">
            <v>-106955898.13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  <cell r="AA199">
            <v>13288471</v>
          </cell>
          <cell r="AB199">
            <v>19947275</v>
          </cell>
          <cell r="AC199">
            <v>27412167</v>
          </cell>
          <cell r="AD199">
            <v>33885179</v>
          </cell>
          <cell r="AE199">
            <v>40929449</v>
          </cell>
          <cell r="AF199">
            <v>47434481</v>
          </cell>
          <cell r="AG199">
            <v>54387442</v>
          </cell>
          <cell r="AH199">
            <v>62114200</v>
          </cell>
          <cell r="AI199">
            <v>69985853</v>
          </cell>
          <cell r="AJ199">
            <v>80399526</v>
          </cell>
          <cell r="AK199">
            <v>92561526</v>
          </cell>
          <cell r="AL199">
            <v>9910572</v>
          </cell>
          <cell r="AM199">
            <v>18812681</v>
          </cell>
          <cell r="AN199">
            <v>28238075</v>
          </cell>
          <cell r="AO199">
            <v>38264767</v>
          </cell>
          <cell r="AP199">
            <v>47962748</v>
          </cell>
          <cell r="AQ199">
            <v>57478637</v>
          </cell>
          <cell r="AR199">
            <v>67665071</v>
          </cell>
          <cell r="AS199">
            <v>76828551</v>
          </cell>
          <cell r="AT199">
            <v>86351161</v>
          </cell>
          <cell r="AU199">
            <v>95708558</v>
          </cell>
          <cell r="AV199">
            <v>106068358</v>
          </cell>
          <cell r="AW199">
            <v>115717032</v>
          </cell>
          <cell r="AX199">
            <v>10458423</v>
          </cell>
          <cell r="AY199">
            <v>20493577</v>
          </cell>
          <cell r="AZ199">
            <v>31539832.329999998</v>
          </cell>
          <cell r="BA199">
            <v>41261834.329999998</v>
          </cell>
          <cell r="BB199">
            <v>52082269.329999998</v>
          </cell>
          <cell r="BC199">
            <v>63009429.329999998</v>
          </cell>
          <cell r="BD199">
            <v>74582207.799999997</v>
          </cell>
          <cell r="BE199">
            <v>84554447.560000002</v>
          </cell>
          <cell r="BF199">
            <v>-94827947.400000006</v>
          </cell>
          <cell r="BG199">
            <v>-105564774.90000001</v>
          </cell>
          <cell r="BH199">
            <v>-117943216.92999999</v>
          </cell>
          <cell r="BI199">
            <v>-128733251.84</v>
          </cell>
          <cell r="BJ199">
            <v>-11888466.01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  <cell r="AA200">
            <v>11016996</v>
          </cell>
          <cell r="AB200">
            <v>16061174</v>
          </cell>
          <cell r="AC200">
            <v>23194242</v>
          </cell>
          <cell r="AD200">
            <v>29018020</v>
          </cell>
          <cell r="AE200">
            <v>35027773</v>
          </cell>
          <cell r="AF200">
            <v>41379267</v>
          </cell>
          <cell r="AG200">
            <v>48149996</v>
          </cell>
          <cell r="AH200">
            <v>54984194</v>
          </cell>
          <cell r="AI200">
            <v>61285049</v>
          </cell>
          <cell r="AJ200">
            <v>68234866</v>
          </cell>
          <cell r="AK200">
            <v>75985079</v>
          </cell>
          <cell r="AL200">
            <v>7300540</v>
          </cell>
          <cell r="AM200">
            <v>14148457</v>
          </cell>
          <cell r="AN200">
            <v>21821287</v>
          </cell>
          <cell r="AO200">
            <v>30559328</v>
          </cell>
          <cell r="AP200">
            <v>38803131</v>
          </cell>
          <cell r="AQ200">
            <v>46661729</v>
          </cell>
          <cell r="AR200">
            <v>55685036</v>
          </cell>
          <cell r="AS200">
            <v>63338292</v>
          </cell>
          <cell r="AT200">
            <v>71405452</v>
          </cell>
          <cell r="AU200">
            <v>78531372</v>
          </cell>
          <cell r="AV200">
            <v>86678092</v>
          </cell>
          <cell r="AW200">
            <v>96246119</v>
          </cell>
          <cell r="AX200">
            <v>8832840</v>
          </cell>
          <cell r="AY200">
            <v>17896701</v>
          </cell>
          <cell r="AZ200">
            <v>27001464</v>
          </cell>
          <cell r="BA200">
            <v>36455039</v>
          </cell>
          <cell r="BB200">
            <v>46500440</v>
          </cell>
          <cell r="BC200">
            <v>55630010</v>
          </cell>
          <cell r="BD200">
            <v>66068672.760000005</v>
          </cell>
          <cell r="BE200">
            <v>76499661.310000002</v>
          </cell>
          <cell r="BF200">
            <v>-86902000.030000001</v>
          </cell>
          <cell r="BG200">
            <v>-96180525.540000007</v>
          </cell>
          <cell r="BH200">
            <v>-106249164.31999999</v>
          </cell>
          <cell r="BI200">
            <v>-118174360.75</v>
          </cell>
          <cell r="BJ200">
            <v>-9908561.0500000007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  <cell r="AA201">
            <v>983232</v>
          </cell>
          <cell r="AB201">
            <v>1432856</v>
          </cell>
          <cell r="AC201">
            <v>1845607</v>
          </cell>
          <cell r="AD201">
            <v>2209366</v>
          </cell>
          <cell r="AE201">
            <v>2877391</v>
          </cell>
          <cell r="AF201">
            <v>3102416</v>
          </cell>
          <cell r="AG201">
            <v>3335387</v>
          </cell>
          <cell r="AH201">
            <v>3537752</v>
          </cell>
          <cell r="AI201">
            <v>3680744</v>
          </cell>
          <cell r="AJ201">
            <v>3894450</v>
          </cell>
          <cell r="AK201">
            <v>4191414</v>
          </cell>
          <cell r="AL201">
            <v>153642</v>
          </cell>
          <cell r="AM201">
            <v>300244</v>
          </cell>
          <cell r="AN201">
            <v>300244</v>
          </cell>
          <cell r="AO201" t="str">
            <v>-</v>
          </cell>
          <cell r="AP201" t="str">
            <v>-</v>
          </cell>
          <cell r="AQ201" t="str">
            <v>-</v>
          </cell>
          <cell r="AR201" t="str">
            <v>-</v>
          </cell>
          <cell r="AS201" t="str">
            <v>-</v>
          </cell>
          <cell r="AT201" t="str">
            <v>-</v>
          </cell>
          <cell r="AU201" t="str">
            <v>-</v>
          </cell>
          <cell r="AV201" t="str">
            <v>-</v>
          </cell>
          <cell r="AW201" t="str">
            <v>-</v>
          </cell>
          <cell r="AX201" t="str">
            <v>-</v>
          </cell>
          <cell r="AY201" t="str">
            <v>-</v>
          </cell>
          <cell r="AZ201" t="str">
            <v>-</v>
          </cell>
          <cell r="BA201" t="str">
            <v>-</v>
          </cell>
          <cell r="BB201" t="str">
            <v>-</v>
          </cell>
          <cell r="BC201" t="str">
            <v>-</v>
          </cell>
          <cell r="BD201" t="str">
            <v>-</v>
          </cell>
          <cell r="BE201" t="str">
            <v>-</v>
          </cell>
          <cell r="BF201" t="str">
            <v>-</v>
          </cell>
          <cell r="BG201" t="str">
            <v>-</v>
          </cell>
          <cell r="BH201" t="str">
            <v>-</v>
          </cell>
          <cell r="BI201" t="str">
            <v>-</v>
          </cell>
          <cell r="BJ201" t="str">
            <v>-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  <cell r="AA202">
            <v>2178200.88</v>
          </cell>
          <cell r="AB202">
            <v>3344479.36</v>
          </cell>
          <cell r="AC202">
            <v>3750538.2</v>
          </cell>
          <cell r="AD202">
            <v>4794355.55</v>
          </cell>
          <cell r="AE202">
            <v>6511006.7599999998</v>
          </cell>
          <cell r="AF202">
            <v>7507962.8300000001</v>
          </cell>
          <cell r="AG202">
            <v>8528441.6900000013</v>
          </cell>
          <cell r="AH202">
            <v>9499448.2100000009</v>
          </cell>
          <cell r="AI202">
            <v>10374583.199999999</v>
          </cell>
          <cell r="AJ202">
            <v>11471408.91</v>
          </cell>
          <cell r="AK202">
            <v>14335859.859999999</v>
          </cell>
          <cell r="AL202">
            <v>1484131.79</v>
          </cell>
          <cell r="AM202">
            <v>2823014.39</v>
          </cell>
          <cell r="AN202">
            <v>4374279.26</v>
          </cell>
          <cell r="AO202">
            <v>5825577.8399999999</v>
          </cell>
          <cell r="AP202">
            <v>7393753.2800000003</v>
          </cell>
          <cell r="AQ202">
            <v>8215972.4399999995</v>
          </cell>
          <cell r="AR202">
            <v>9571618.5999999996</v>
          </cell>
          <cell r="AS202">
            <v>10855125.68</v>
          </cell>
          <cell r="AT202">
            <v>12437214.399999999</v>
          </cell>
          <cell r="AU202">
            <v>15666824.82</v>
          </cell>
          <cell r="AV202">
            <v>17128436.109999999</v>
          </cell>
          <cell r="AW202">
            <v>19800079.210000001</v>
          </cell>
          <cell r="AX202">
            <v>1266129.74</v>
          </cell>
          <cell r="AY202">
            <v>2729493.1399999997</v>
          </cell>
          <cell r="AZ202">
            <v>4648065.7</v>
          </cell>
          <cell r="BA202">
            <v>6371531.2300000004</v>
          </cell>
          <cell r="BB202">
            <v>8295855.4000000004</v>
          </cell>
          <cell r="BC202">
            <v>10091605.559999999</v>
          </cell>
          <cell r="BD202">
            <v>12641625.609999999</v>
          </cell>
          <cell r="BE202">
            <v>16097526.399999999</v>
          </cell>
          <cell r="BF202">
            <v>-17945174.449999999</v>
          </cell>
          <cell r="BG202">
            <v>-20065392.630000003</v>
          </cell>
          <cell r="BH202">
            <v>-22201472.950000003</v>
          </cell>
          <cell r="BI202">
            <v>-25568512.590000004</v>
          </cell>
          <cell r="BJ202">
            <v>-2458477.44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  <cell r="AA203">
            <v>1264688</v>
          </cell>
          <cell r="AB203">
            <v>2007736</v>
          </cell>
          <cell r="AC203">
            <v>2713519</v>
          </cell>
          <cell r="AD203">
            <v>3668405</v>
          </cell>
          <cell r="AE203">
            <v>4553972</v>
          </cell>
          <cell r="AF203">
            <v>5459312</v>
          </cell>
          <cell r="AG203">
            <v>6647831</v>
          </cell>
          <cell r="AH203">
            <v>7534424</v>
          </cell>
          <cell r="AI203">
            <v>8592069</v>
          </cell>
          <cell r="AJ203">
            <v>9623150</v>
          </cell>
          <cell r="AK203">
            <v>10446875</v>
          </cell>
          <cell r="AL203">
            <v>1062933</v>
          </cell>
          <cell r="AM203">
            <v>2160282</v>
          </cell>
          <cell r="AN203">
            <v>3216887</v>
          </cell>
          <cell r="AO203">
            <v>4272264</v>
          </cell>
          <cell r="AP203">
            <v>5280551</v>
          </cell>
          <cell r="AQ203">
            <v>6417282</v>
          </cell>
          <cell r="AR203">
            <v>7629224</v>
          </cell>
          <cell r="AS203">
            <v>8995715</v>
          </cell>
          <cell r="AT203">
            <v>10244956</v>
          </cell>
          <cell r="AU203">
            <v>11449868</v>
          </cell>
          <cell r="AV203">
            <v>12882107</v>
          </cell>
          <cell r="AW203">
            <v>14230942</v>
          </cell>
          <cell r="AX203">
            <v>1520501</v>
          </cell>
          <cell r="AY203">
            <v>2929289</v>
          </cell>
          <cell r="AZ203">
            <v>4450728</v>
          </cell>
          <cell r="BA203">
            <v>6356489</v>
          </cell>
          <cell r="BB203">
            <v>7903630</v>
          </cell>
          <cell r="BC203">
            <v>9543319</v>
          </cell>
          <cell r="BD203">
            <v>11481589.23</v>
          </cell>
          <cell r="BE203">
            <v>13435184.940000001</v>
          </cell>
          <cell r="BF203">
            <v>-15333302.629999999</v>
          </cell>
          <cell r="BG203">
            <v>-17402316.419999998</v>
          </cell>
          <cell r="BH203">
            <v>-19691496.07</v>
          </cell>
          <cell r="BI203">
            <v>-22403477.709999997</v>
          </cell>
          <cell r="BJ203">
            <v>-2002236.7200000002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  <cell r="AA204">
            <v>28731587.879999999</v>
          </cell>
          <cell r="AB204">
            <v>42793520.359999999</v>
          </cell>
          <cell r="AC204">
            <v>58916073.200000003</v>
          </cell>
          <cell r="AD204">
            <v>73575325.549999997</v>
          </cell>
          <cell r="AE204">
            <v>89899591.75999999</v>
          </cell>
          <cell r="AF204">
            <v>104883438.83</v>
          </cell>
          <cell r="AG204">
            <v>121049097.69</v>
          </cell>
          <cell r="AH204">
            <v>137670018.21000001</v>
          </cell>
          <cell r="AI204">
            <v>153918298.19999999</v>
          </cell>
          <cell r="AJ204">
            <v>173623400.91</v>
          </cell>
          <cell r="AK204">
            <v>197520753.86000001</v>
          </cell>
          <cell r="AL204">
            <v>19911818.789999999</v>
          </cell>
          <cell r="AM204">
            <v>38244678.390000001</v>
          </cell>
          <cell r="AN204">
            <v>57950772.259999998</v>
          </cell>
          <cell r="AO204">
            <v>78921936.840000004</v>
          </cell>
          <cell r="AP204">
            <v>99440183.280000001</v>
          </cell>
          <cell r="AQ204">
            <v>118773620.44</v>
          </cell>
          <cell r="AR204">
            <v>140550949.59999999</v>
          </cell>
          <cell r="AS204">
            <v>160017683.68000001</v>
          </cell>
          <cell r="AT204">
            <v>180438783.40000001</v>
          </cell>
          <cell r="AU204">
            <v>201356622.81999999</v>
          </cell>
          <cell r="AV204">
            <v>222756993.11000001</v>
          </cell>
          <cell r="AW204">
            <v>245994172.20999998</v>
          </cell>
          <cell r="AX204">
            <v>22077893.740000002</v>
          </cell>
          <cell r="AY204">
            <v>44049060.140000001</v>
          </cell>
          <cell r="AZ204">
            <v>67640090.030000001</v>
          </cell>
          <cell r="BA204">
            <v>90444893.560000002</v>
          </cell>
          <cell r="BB204">
            <v>114782194.73</v>
          </cell>
          <cell r="BC204">
            <v>138274363.88999999</v>
          </cell>
          <cell r="BD204">
            <v>164774095.40000001</v>
          </cell>
          <cell r="BE204">
            <v>190586820.20999998</v>
          </cell>
          <cell r="BF204">
            <v>-215008424.50999999</v>
          </cell>
          <cell r="BG204">
            <v>-239213009.49000001</v>
          </cell>
          <cell r="BH204">
            <v>-266085350.26999998</v>
          </cell>
          <cell r="BI204">
            <v>-294879602.88999999</v>
          </cell>
          <cell r="BJ204">
            <v>-26257741.219999999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  <cell r="AA206">
            <v>20225936</v>
          </cell>
          <cell r="AB206">
            <v>20534709</v>
          </cell>
          <cell r="AC206">
            <v>19039425</v>
          </cell>
          <cell r="AD206">
            <v>18395094</v>
          </cell>
          <cell r="AE206">
            <v>17085252</v>
          </cell>
          <cell r="AF206">
            <v>16946783</v>
          </cell>
          <cell r="AG206">
            <v>14710955</v>
          </cell>
          <cell r="AH206">
            <v>13981609</v>
          </cell>
          <cell r="AI206">
            <v>11589505</v>
          </cell>
          <cell r="AJ206">
            <v>9875344</v>
          </cell>
          <cell r="AK206">
            <v>4599257</v>
          </cell>
          <cell r="AL206">
            <v>3084905</v>
          </cell>
          <cell r="AM206">
            <v>2340675</v>
          </cell>
          <cell r="AN206">
            <v>952585</v>
          </cell>
          <cell r="AO206">
            <v>-1916834</v>
          </cell>
          <cell r="AP206">
            <v>-2529509</v>
          </cell>
          <cell r="AQ206">
            <v>-1333996</v>
          </cell>
          <cell r="AR206">
            <v>-2337051</v>
          </cell>
          <cell r="AS206">
            <v>-6673608</v>
          </cell>
          <cell r="AT206">
            <v>-5942578</v>
          </cell>
          <cell r="AU206">
            <v>-7792152</v>
          </cell>
          <cell r="AV206">
            <v>-14986396</v>
          </cell>
          <cell r="AW206">
            <v>-16872654</v>
          </cell>
          <cell r="AX206">
            <v>-12924765</v>
          </cell>
          <cell r="AY206">
            <v>-10829472</v>
          </cell>
          <cell r="AZ206">
            <v>-12043612.329999994</v>
          </cell>
          <cell r="BA206">
            <v>-17490313.329999994</v>
          </cell>
          <cell r="BB206">
            <v>-18486268.329999994</v>
          </cell>
          <cell r="BC206">
            <v>-22054764.329999994</v>
          </cell>
          <cell r="BD206">
            <v>-22991168.139999993</v>
          </cell>
          <cell r="BE206">
            <v>-18139010.389999993</v>
          </cell>
          <cell r="BF206">
            <v>-19906345.659999989</v>
          </cell>
          <cell r="BG206">
            <v>-23119359.899999984</v>
          </cell>
          <cell r="BH206">
            <v>-20357788.039999988</v>
          </cell>
          <cell r="BI206">
            <v>-18236247.399999995</v>
          </cell>
          <cell r="BJ206">
            <v>-19720238.939999998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  <cell r="AA207">
            <v>37110959</v>
          </cell>
          <cell r="AB207">
            <v>38729770</v>
          </cell>
          <cell r="AC207">
            <v>39589309</v>
          </cell>
          <cell r="AD207">
            <v>38491062</v>
          </cell>
          <cell r="AE207">
            <v>39631158</v>
          </cell>
          <cell r="AF207">
            <v>39025884</v>
          </cell>
          <cell r="AG207">
            <v>39428671</v>
          </cell>
          <cell r="AH207">
            <v>38453972</v>
          </cell>
          <cell r="AI207">
            <v>39506837</v>
          </cell>
          <cell r="AJ207">
            <v>37325177</v>
          </cell>
          <cell r="AK207">
            <v>36286810</v>
          </cell>
          <cell r="AL207">
            <v>35629089</v>
          </cell>
          <cell r="AM207">
            <v>35217568</v>
          </cell>
          <cell r="AN207">
            <v>34544980</v>
          </cell>
          <cell r="AO207">
            <v>32313996</v>
          </cell>
          <cell r="AP207">
            <v>32341101</v>
          </cell>
          <cell r="AQ207">
            <v>30763176</v>
          </cell>
          <cell r="AR207">
            <v>29084799</v>
          </cell>
          <cell r="AS207">
            <v>27777071</v>
          </cell>
          <cell r="AT207">
            <v>28363514</v>
          </cell>
          <cell r="AU207">
            <v>22443805</v>
          </cell>
          <cell r="AV207">
            <v>23112833</v>
          </cell>
          <cell r="AW207">
            <v>26085345</v>
          </cell>
          <cell r="AX207">
            <v>25988730</v>
          </cell>
          <cell r="AY207">
            <v>24720227</v>
          </cell>
          <cell r="AZ207">
            <v>24241865</v>
          </cell>
          <cell r="BA207">
            <v>25340387</v>
          </cell>
          <cell r="BB207">
            <v>22985721</v>
          </cell>
          <cell r="BC207">
            <v>22948423</v>
          </cell>
          <cell r="BD207">
            <v>23429693.160000004</v>
          </cell>
          <cell r="BE207">
            <v>25982948.209999993</v>
          </cell>
          <cell r="BF207">
            <v>25940907.29999999</v>
          </cell>
          <cell r="BG207">
            <v>30273995.829999983</v>
          </cell>
          <cell r="BH207">
            <v>30883210.449999988</v>
          </cell>
          <cell r="BI207">
            <v>28709047.219999991</v>
          </cell>
          <cell r="BJ207">
            <v>28584887.75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  <cell r="AA208">
            <v>-1742562.15</v>
          </cell>
          <cell r="AB208">
            <v>-1324992</v>
          </cell>
          <cell r="AC208">
            <v>-1337877</v>
          </cell>
          <cell r="AD208">
            <v>-1597395</v>
          </cell>
          <cell r="AE208">
            <v>-2016609</v>
          </cell>
          <cell r="AF208">
            <v>-1833519</v>
          </cell>
          <cell r="AG208">
            <v>-1803233</v>
          </cell>
          <cell r="AH208">
            <v>-1781453</v>
          </cell>
          <cell r="AI208">
            <v>-1958900</v>
          </cell>
          <cell r="AJ208">
            <v>-1696564</v>
          </cell>
          <cell r="AK208">
            <v>-2128038</v>
          </cell>
          <cell r="AL208">
            <v>-2129563</v>
          </cell>
          <cell r="AM208">
            <v>-1670599</v>
          </cell>
          <cell r="AN208">
            <v>-1494828</v>
          </cell>
          <cell r="AO208">
            <v>-1345915</v>
          </cell>
          <cell r="AP208">
            <v>-953548</v>
          </cell>
          <cell r="AQ208">
            <v>-461193</v>
          </cell>
          <cell r="AR208">
            <v>-458822</v>
          </cell>
          <cell r="AS208">
            <v>-397377</v>
          </cell>
          <cell r="AT208">
            <v>-374759</v>
          </cell>
          <cell r="AU208">
            <v>-198366</v>
          </cell>
          <cell r="AV208">
            <v>-136664</v>
          </cell>
          <cell r="AW208">
            <v>274862</v>
          </cell>
          <cell r="AX208">
            <v>289275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-192210.01000000033</v>
          </cell>
          <cell r="O209">
            <v>-246178.56000000006</v>
          </cell>
          <cell r="P209">
            <v>-100726.47999999966</v>
          </cell>
          <cell r="Q209">
            <v>62548.64000000024</v>
          </cell>
          <cell r="R209">
            <v>54999.200000000121</v>
          </cell>
          <cell r="S209">
            <v>583662.00999999978</v>
          </cell>
          <cell r="T209">
            <v>293741.67999999988</v>
          </cell>
          <cell r="U209">
            <v>724168.7899999998</v>
          </cell>
          <cell r="V209">
            <v>792194.82999999984</v>
          </cell>
          <cell r="W209">
            <v>435074.98999999987</v>
          </cell>
          <cell r="X209">
            <v>643104.78999999934</v>
          </cell>
          <cell r="Y209">
            <v>2042407.6299999994</v>
          </cell>
          <cell r="Z209">
            <v>2387367.9400000004</v>
          </cell>
          <cell r="AA209">
            <v>2585463.7699999996</v>
          </cell>
          <cell r="AB209">
            <v>2221264.2399999993</v>
          </cell>
          <cell r="AC209">
            <v>2523715.9099999988</v>
          </cell>
          <cell r="AD209">
            <v>2479164.2199999988</v>
          </cell>
          <cell r="AE209">
            <v>1886011.5799999996</v>
          </cell>
          <cell r="AF209">
            <v>2468156.9099999997</v>
          </cell>
          <cell r="AG209">
            <v>2793965.3199999994</v>
          </cell>
          <cell r="AH209">
            <v>3524360.419999999</v>
          </cell>
          <cell r="AI209">
            <v>4252586.6399999987</v>
          </cell>
          <cell r="AJ209">
            <v>4629395.5399999991</v>
          </cell>
          <cell r="AK209">
            <v>4026592.1399999987</v>
          </cell>
          <cell r="AL209">
            <v>3837030.2899999986</v>
          </cell>
          <cell r="AM209">
            <v>4279667.6599999983</v>
          </cell>
          <cell r="AN209">
            <v>4195077.2199999988</v>
          </cell>
          <cell r="AO209">
            <v>4018932.8399999985</v>
          </cell>
          <cell r="AP209">
            <v>4390190.2299999977</v>
          </cell>
          <cell r="AQ209">
            <v>5426424.8699999973</v>
          </cell>
          <cell r="AR209">
            <v>5437433.6099999966</v>
          </cell>
          <cell r="AS209">
            <v>5649693.8399999952</v>
          </cell>
          <cell r="AT209">
            <v>5485313.3999999957</v>
          </cell>
          <cell r="AU209">
            <v>4892322.7999999961</v>
          </cell>
          <cell r="AV209">
            <v>4891397.5799999963</v>
          </cell>
          <cell r="AW209">
            <v>5260856.5999999959</v>
          </cell>
          <cell r="AX209">
            <v>6039660.339999998</v>
          </cell>
          <cell r="AY209">
            <v>6140271.2899999972</v>
          </cell>
          <cell r="AZ209">
            <v>6514737.3099999959</v>
          </cell>
          <cell r="BA209">
            <v>6318945.5099999961</v>
          </cell>
          <cell r="BB209">
            <v>6231528.8799999971</v>
          </cell>
          <cell r="BC209">
            <v>6019105.759999997</v>
          </cell>
          <cell r="BD209">
            <v>5404092.1399999978</v>
          </cell>
          <cell r="BE209">
            <v>5531800.9499999974</v>
          </cell>
          <cell r="BF209">
            <v>5831177.1999999965</v>
          </cell>
          <cell r="BG209">
            <v>6449211.0699999956</v>
          </cell>
          <cell r="BH209">
            <v>6243898.099999995</v>
          </cell>
          <cell r="BI209">
            <v>4941284.9199999953</v>
          </cell>
          <cell r="BJ209">
            <v>4233603.4399999939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-2339452</v>
          </cell>
          <cell r="U210">
            <v>-2858696</v>
          </cell>
          <cell r="V210">
            <v>-3322103</v>
          </cell>
          <cell r="W210">
            <v>-3805277</v>
          </cell>
          <cell r="X210">
            <v>-4241992</v>
          </cell>
          <cell r="Y210">
            <v>-4967862</v>
          </cell>
          <cell r="Z210">
            <v>-5189594</v>
          </cell>
          <cell r="AA210">
            <v>-5246854</v>
          </cell>
          <cell r="AB210">
            <v>-5533178</v>
          </cell>
          <cell r="AC210">
            <v>-5328354</v>
          </cell>
          <cell r="AD210">
            <v>-5693585</v>
          </cell>
          <cell r="AE210">
            <v>-5647155</v>
          </cell>
          <cell r="AF210">
            <v>-5714275</v>
          </cell>
          <cell r="AG210">
            <v>-5731548</v>
          </cell>
          <cell r="AH210">
            <v>-5684524</v>
          </cell>
          <cell r="AI210">
            <v>-5685021</v>
          </cell>
          <cell r="AJ210">
            <v>-5798831</v>
          </cell>
          <cell r="AK210">
            <v>-3051005</v>
          </cell>
          <cell r="AL210">
            <v>-3013905</v>
          </cell>
          <cell r="AM210">
            <v>-3203380</v>
          </cell>
          <cell r="AN210">
            <v>-2791798</v>
          </cell>
          <cell r="AO210">
            <v>-2681124</v>
          </cell>
          <cell r="AP210">
            <v>-2457905</v>
          </cell>
          <cell r="AQ210">
            <v>-2244095</v>
          </cell>
          <cell r="AR210">
            <v>-2013983</v>
          </cell>
          <cell r="AS210">
            <v>-1697992</v>
          </cell>
          <cell r="AT210">
            <v>-1107381</v>
          </cell>
          <cell r="AU210">
            <v>-1294657</v>
          </cell>
          <cell r="AV210">
            <v>-1776196</v>
          </cell>
          <cell r="AW210">
            <v>-2996027</v>
          </cell>
          <cell r="AX210">
            <v>-2354401</v>
          </cell>
          <cell r="AY210">
            <v>-2022220</v>
          </cell>
          <cell r="AZ210">
            <v>-2511691</v>
          </cell>
          <cell r="BA210">
            <v>-3025513</v>
          </cell>
          <cell r="BB210">
            <v>-2955665</v>
          </cell>
          <cell r="BC210">
            <v>-3523802</v>
          </cell>
          <cell r="BD210">
            <v>-3535376.5400000005</v>
          </cell>
          <cell r="BE210">
            <v>-3753546.8600000008</v>
          </cell>
          <cell r="BF210">
            <v>-4278222.1900000004</v>
          </cell>
          <cell r="BG210">
            <v>-4516557.3600000013</v>
          </cell>
          <cell r="BH210">
            <v>-4610976.8900000006</v>
          </cell>
          <cell r="BI210">
            <v>-7178624.7400000021</v>
          </cell>
          <cell r="BJ210">
            <v>-7417659.0200000023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24703089.989999991</v>
          </cell>
          <cell r="O211">
            <v>26112275.439999994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38718536.529999986</v>
          </cell>
          <cell r="U211">
            <v>45308427.639999993</v>
          </cell>
          <cell r="V211">
            <v>48576511.680000007</v>
          </cell>
          <cell r="W211">
            <v>52184673.839999996</v>
          </cell>
          <cell r="X211">
            <v>52786987.640000008</v>
          </cell>
          <cell r="Y211">
            <v>52045160.480000004</v>
          </cell>
          <cell r="Z211">
            <v>53131243.789999999</v>
          </cell>
          <cell r="AA211">
            <v>52932942.620000012</v>
          </cell>
          <cell r="AB211">
            <v>54627573.24000001</v>
          </cell>
          <cell r="AC211">
            <v>54486218.910000019</v>
          </cell>
          <cell r="AD211">
            <v>52074340.220000021</v>
          </cell>
          <cell r="AE211">
            <v>50938657.580000028</v>
          </cell>
          <cell r="AF211">
            <v>50893029.910000041</v>
          </cell>
          <cell r="AG211">
            <v>49398810.320000023</v>
          </cell>
          <cell r="AH211">
            <v>48493964.420000017</v>
          </cell>
          <cell r="AI211">
            <v>47705007.640000015</v>
          </cell>
          <cell r="AJ211">
            <v>44334521.540000021</v>
          </cell>
          <cell r="AK211">
            <v>39733616.140000015</v>
          </cell>
          <cell r="AL211">
            <v>37407556.290000036</v>
          </cell>
          <cell r="AM211">
            <v>36963931.660000034</v>
          </cell>
          <cell r="AN211">
            <v>35406016.220000029</v>
          </cell>
          <cell r="AO211">
            <v>30389055.840000015</v>
          </cell>
          <cell r="AP211">
            <v>30790329.230000015</v>
          </cell>
          <cell r="AQ211">
            <v>32150316.870000012</v>
          </cell>
          <cell r="AR211">
            <v>29712376.610000007</v>
          </cell>
          <cell r="AS211">
            <v>24657787.840000007</v>
          </cell>
          <cell r="AT211">
            <v>26424109.400000002</v>
          </cell>
          <cell r="AU211">
            <v>18050952.799999997</v>
          </cell>
          <cell r="AV211">
            <v>11104974.579999987</v>
          </cell>
          <cell r="AW211">
            <v>11752382.599999977</v>
          </cell>
          <cell r="AX211">
            <v>17038499.339999989</v>
          </cell>
          <cell r="AY211">
            <v>18008806.289999992</v>
          </cell>
          <cell r="AZ211">
            <v>16201298.980000021</v>
          </cell>
          <cell r="BA211">
            <v>11143506.180000026</v>
          </cell>
          <cell r="BB211">
            <v>7775316.5500000417</v>
          </cell>
          <cell r="BC211">
            <v>3388962.4300000356</v>
          </cell>
          <cell r="BD211">
            <v>2307240.6200000355</v>
          </cell>
          <cell r="BE211">
            <v>9622191.9100000523</v>
          </cell>
          <cell r="BF211">
            <v>7587516.6500000469</v>
          </cell>
          <cell r="BG211">
            <v>9087289.6400000714</v>
          </cell>
          <cell r="BH211">
            <v>12158343.620000076</v>
          </cell>
          <cell r="BI211">
            <v>8235460.0000000736</v>
          </cell>
          <cell r="BJ211">
            <v>5680593.2300000675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  <cell r="AA213">
            <v>135401087.5</v>
          </cell>
          <cell r="AB213">
            <v>139124151.08333334</v>
          </cell>
          <cell r="AC213">
            <v>142318532.16666666</v>
          </cell>
          <cell r="AD213">
            <v>145634068.58333334</v>
          </cell>
          <cell r="AE213">
            <v>148340163.66666666</v>
          </cell>
          <cell r="AF213">
            <v>150300556.25</v>
          </cell>
          <cell r="AG213">
            <v>153319093.5</v>
          </cell>
          <cell r="AH213">
            <v>166141606</v>
          </cell>
          <cell r="AI213">
            <v>178539059.25</v>
          </cell>
          <cell r="AJ213">
            <v>190431804.41666666</v>
          </cell>
          <cell r="AK213">
            <v>215804586.16666666</v>
          </cell>
          <cell r="AL213">
            <v>240873326.41666666</v>
          </cell>
          <cell r="AM213">
            <v>265530518</v>
          </cell>
          <cell r="AN213">
            <v>289753981</v>
          </cell>
          <cell r="AO213">
            <v>316009959.25</v>
          </cell>
          <cell r="AP213">
            <v>341723565.08333331</v>
          </cell>
          <cell r="AQ213">
            <v>369588817.66666669</v>
          </cell>
          <cell r="AR213">
            <v>397376884.75</v>
          </cell>
          <cell r="AS213">
            <v>423805451.91666669</v>
          </cell>
          <cell r="AT213">
            <v>441979479.41666669</v>
          </cell>
          <cell r="AU213">
            <v>462040086.41666669</v>
          </cell>
          <cell r="AV213">
            <v>483461981.58333331</v>
          </cell>
          <cell r="AW213">
            <v>490737104.25</v>
          </cell>
          <cell r="AX213">
            <v>499038098.08333331</v>
          </cell>
          <cell r="AY213">
            <v>507336304.91666669</v>
          </cell>
          <cell r="AZ213">
            <v>516320513.65333337</v>
          </cell>
          <cell r="BA213">
            <v>521259066.31999999</v>
          </cell>
          <cell r="BB213">
            <v>526575405.65333337</v>
          </cell>
          <cell r="BC213">
            <v>530443358.56999999</v>
          </cell>
          <cell r="BD213">
            <v>535575610.32666665</v>
          </cell>
          <cell r="BE213">
            <v>541886506.51750004</v>
          </cell>
          <cell r="BF213">
            <v>546257782.62583339</v>
          </cell>
          <cell r="BG213">
            <v>548578625.375</v>
          </cell>
          <cell r="BH213">
            <v>549811813.62250006</v>
          </cell>
          <cell r="BI213">
            <v>552018786.28666675</v>
          </cell>
          <cell r="BJ213">
            <v>552134055.37833345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  <cell r="AA214">
            <v>161074299.58333334</v>
          </cell>
          <cell r="AB214">
            <v>164004586.25</v>
          </cell>
          <cell r="AC214">
            <v>166952906.5</v>
          </cell>
          <cell r="AD214">
            <v>169825785.16666666</v>
          </cell>
          <cell r="AE214">
            <v>172996877.33333334</v>
          </cell>
          <cell r="AF214">
            <v>176479322.16666666</v>
          </cell>
          <cell r="AG214">
            <v>180853693</v>
          </cell>
          <cell r="AH214">
            <v>185822788.41666666</v>
          </cell>
          <cell r="AI214">
            <v>187882852.83333334</v>
          </cell>
          <cell r="AJ214">
            <v>189279986.58333334</v>
          </cell>
          <cell r="AK214">
            <v>190672318.66666666</v>
          </cell>
          <cell r="AL214">
            <v>192390870.75</v>
          </cell>
          <cell r="AM214">
            <v>193862525.58333334</v>
          </cell>
          <cell r="AN214">
            <v>195282808.41666666</v>
          </cell>
          <cell r="AO214">
            <v>196820730.5</v>
          </cell>
          <cell r="AP214">
            <v>198046859.5</v>
          </cell>
          <cell r="AQ214">
            <v>199718677.58333334</v>
          </cell>
          <cell r="AR214">
            <v>200981410.83333334</v>
          </cell>
          <cell r="AS214">
            <v>202431353.5</v>
          </cell>
          <cell r="AT214">
            <v>203636043.75</v>
          </cell>
          <cell r="AU214">
            <v>207237697</v>
          </cell>
          <cell r="AV214">
            <v>210629042.41666666</v>
          </cell>
          <cell r="AW214">
            <v>215249066.08333334</v>
          </cell>
          <cell r="AX214">
            <v>218246235.58333334</v>
          </cell>
          <cell r="AY214">
            <v>222746064.75</v>
          </cell>
          <cell r="AZ214">
            <v>227327454.75</v>
          </cell>
          <cell r="BA214">
            <v>232498691</v>
          </cell>
          <cell r="BB214">
            <v>237664461.08333334</v>
          </cell>
          <cell r="BC214">
            <v>242845312</v>
          </cell>
          <cell r="BD214">
            <v>246734915.64750001</v>
          </cell>
          <cell r="BE214">
            <v>251628001.91083333</v>
          </cell>
          <cell r="BF214">
            <v>257185357.05499998</v>
          </cell>
          <cell r="BG214">
            <v>261382981.20416665</v>
          </cell>
          <cell r="BH214">
            <v>267409977.43583331</v>
          </cell>
          <cell r="BI214">
            <v>272379101.0066666</v>
          </cell>
          <cell r="BJ214">
            <v>278165233.42916662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  <cell r="AA215">
            <v>4464025.416666667</v>
          </cell>
          <cell r="AB215">
            <v>4464068</v>
          </cell>
          <cell r="AC215">
            <v>4503842.583333333</v>
          </cell>
          <cell r="AD215">
            <v>4571888.5</v>
          </cell>
          <cell r="AE215">
            <v>4624237.25</v>
          </cell>
          <cell r="AF215">
            <v>4688734.916666667</v>
          </cell>
          <cell r="AG215">
            <v>4749181.666666667</v>
          </cell>
          <cell r="AH215">
            <v>4816757.333333333</v>
          </cell>
          <cell r="AI215">
            <v>4820329.25</v>
          </cell>
          <cell r="AJ215">
            <v>4846652.833333333</v>
          </cell>
          <cell r="AK215">
            <v>4822867.5</v>
          </cell>
          <cell r="AL215">
            <v>4809305.5</v>
          </cell>
          <cell r="AM215">
            <v>4859106.416666667</v>
          </cell>
          <cell r="AN215">
            <v>4900577.25</v>
          </cell>
          <cell r="AO215">
            <v>4904264.9090909092</v>
          </cell>
          <cell r="AP215">
            <v>4885180.2</v>
          </cell>
          <cell r="AQ215">
            <v>4893469.111111111</v>
          </cell>
          <cell r="AR215">
            <v>4894763.25</v>
          </cell>
          <cell r="AS215">
            <v>4899502.1428571427</v>
          </cell>
          <cell r="AT215">
            <v>4913723.333333333</v>
          </cell>
          <cell r="AU215">
            <v>4923813</v>
          </cell>
          <cell r="AV215">
            <v>4950335.75</v>
          </cell>
          <cell r="AW215">
            <v>5037213.333333333</v>
          </cell>
          <cell r="AX215">
            <v>5251189.5</v>
          </cell>
          <cell r="AY215">
            <v>5219136</v>
          </cell>
          <cell r="AZ215" t="e">
            <v>#DIV/0!</v>
          </cell>
          <cell r="BA215" t="e">
            <v>#DIV/0!</v>
          </cell>
          <cell r="BB215" t="e">
            <v>#DIV/0!</v>
          </cell>
          <cell r="BC215" t="e">
            <v>#DIV/0!</v>
          </cell>
          <cell r="BD215" t="e">
            <v>#DIV/0!</v>
          </cell>
          <cell r="BE215" t="e">
            <v>#DIV/0!</v>
          </cell>
          <cell r="BF215" t="e">
            <v>#DIV/0!</v>
          </cell>
          <cell r="BG215" t="e">
            <v>#DIV/0!</v>
          </cell>
          <cell r="BH215" t="e">
            <v>#DIV/0!</v>
          </cell>
          <cell r="BI215" t="e">
            <v>#DIV/0!</v>
          </cell>
          <cell r="BJ215" t="e">
            <v>#DIV/0!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  <cell r="AA216">
            <v>10776719.589166665</v>
          </cell>
          <cell r="AB216">
            <v>11254366.7425</v>
          </cell>
          <cell r="AC216">
            <v>11749660.558333332</v>
          </cell>
          <cell r="AD216">
            <v>12181396.92</v>
          </cell>
          <cell r="AE216">
            <v>12481734.728333332</v>
          </cell>
          <cell r="AF216">
            <v>12858698.930833334</v>
          </cell>
          <cell r="AG216">
            <v>13325830.467500001</v>
          </cell>
          <cell r="AH216">
            <v>13761942.224166669</v>
          </cell>
          <cell r="AI216">
            <v>14251931.519166669</v>
          </cell>
          <cell r="AJ216">
            <v>14854925.669166667</v>
          </cell>
          <cell r="AK216">
            <v>15586913.49</v>
          </cell>
          <cell r="AL216">
            <v>16199455.949166669</v>
          </cell>
          <cell r="AM216">
            <v>16601806.231666667</v>
          </cell>
          <cell r="AN216">
            <v>17061546.061666664</v>
          </cell>
          <cell r="AO216">
            <v>17494777.879166666</v>
          </cell>
          <cell r="AP216">
            <v>17916608.888333332</v>
          </cell>
          <cell r="AQ216">
            <v>18471894.784999996</v>
          </cell>
          <cell r="AR216">
            <v>19106950.6175</v>
          </cell>
          <cell r="AS216">
            <v>19866858.435000002</v>
          </cell>
          <cell r="AT216">
            <v>20565819.403333336</v>
          </cell>
          <cell r="AU216">
            <v>21005050.966666665</v>
          </cell>
          <cell r="AV216">
            <v>21484440.637500003</v>
          </cell>
          <cell r="AW216">
            <v>21793335.748333335</v>
          </cell>
          <cell r="AX216">
            <v>22375253.594999999</v>
          </cell>
          <cell r="AY216">
            <v>23299962.114999998</v>
          </cell>
          <cell r="AZ216">
            <v>23893799.454999998</v>
          </cell>
          <cell r="BA216">
            <v>24498470.744166669</v>
          </cell>
          <cell r="BB216">
            <v>25057363.390000001</v>
          </cell>
          <cell r="BC216">
            <v>25606560.786666673</v>
          </cell>
          <cell r="BD216">
            <v>26047550.553333338</v>
          </cell>
          <cell r="BE216">
            <v>26247130.635000002</v>
          </cell>
          <cell r="BF216">
            <v>26540199.569166664</v>
          </cell>
          <cell r="BG216">
            <v>27155127.481666669</v>
          </cell>
          <cell r="BH216">
            <v>27668604.394166667</v>
          </cell>
          <cell r="BI216">
            <v>28190253.133333329</v>
          </cell>
          <cell r="BJ216">
            <v>28438347.758333337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  <cell r="AA217">
            <v>3265903.8333333335</v>
          </cell>
          <cell r="AB217">
            <v>3386778.25</v>
          </cell>
          <cell r="AC217">
            <v>3408148.5</v>
          </cell>
          <cell r="AD217">
            <v>3444721</v>
          </cell>
          <cell r="AE217">
            <v>3537896.1666666665</v>
          </cell>
          <cell r="AF217">
            <v>3659852.0833333335</v>
          </cell>
          <cell r="AG217">
            <v>3747389.75</v>
          </cell>
          <cell r="AH217">
            <v>3908631.0833333335</v>
          </cell>
          <cell r="AI217">
            <v>4045694.5833333335</v>
          </cell>
          <cell r="AJ217">
            <v>4180056.3333333335</v>
          </cell>
          <cell r="AK217">
            <v>4537901</v>
          </cell>
          <cell r="AL217">
            <v>4938025.916666667</v>
          </cell>
          <cell r="AM217">
            <v>5343532.75</v>
          </cell>
          <cell r="AN217">
            <v>5692880.083333333</v>
          </cell>
          <cell r="AO217">
            <v>6086829.083333333</v>
          </cell>
          <cell r="AP217">
            <v>6480158.583333333</v>
          </cell>
          <cell r="AQ217">
            <v>6846629.583333333</v>
          </cell>
          <cell r="AR217">
            <v>7328902.25</v>
          </cell>
          <cell r="AS217">
            <v>7787332.333333333</v>
          </cell>
          <cell r="AT217">
            <v>8246854.083333333</v>
          </cell>
          <cell r="AU217">
            <v>8627598.166666666</v>
          </cell>
          <cell r="AV217">
            <v>8919743.916666666</v>
          </cell>
          <cell r="AW217">
            <v>9199230.916666666</v>
          </cell>
          <cell r="AX217">
            <v>9593999.666666666</v>
          </cell>
          <cell r="AY217">
            <v>10003723.416666666</v>
          </cell>
          <cell r="AZ217">
            <v>10395017.416666666</v>
          </cell>
          <cell r="BA217">
            <v>10780399</v>
          </cell>
          <cell r="BB217">
            <v>11151475.083333334</v>
          </cell>
          <cell r="BC217">
            <v>11538866.666666666</v>
          </cell>
          <cell r="BD217">
            <v>11833043.844999999</v>
          </cell>
          <cell r="BE217">
            <v>12204574.338333333</v>
          </cell>
          <cell r="BF217">
            <v>12694964.373333333</v>
          </cell>
          <cell r="BG217">
            <v>13152267.831666665</v>
          </cell>
          <cell r="BH217">
            <v>13662027.520000001</v>
          </cell>
          <cell r="BI217">
            <v>14263256.592500001</v>
          </cell>
          <cell r="BJ217">
            <v>14786381.005833335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  <cell r="AA218">
            <v>314982036.42249995</v>
          </cell>
          <cell r="AB218">
            <v>322233950.90916663</v>
          </cell>
          <cell r="AC218">
            <v>328933090.97499996</v>
          </cell>
          <cell r="AD218">
            <v>335657860.91999996</v>
          </cell>
          <cell r="AE218">
            <v>341980909.97833329</v>
          </cell>
          <cell r="AF218">
            <v>347987165.26416665</v>
          </cell>
          <cell r="AG218">
            <v>355995189.30083334</v>
          </cell>
          <cell r="AH218">
            <v>374451725.89083332</v>
          </cell>
          <cell r="AI218">
            <v>389539868.18583328</v>
          </cell>
          <cell r="AJ218">
            <v>403593426.50250006</v>
          </cell>
          <cell r="AK218">
            <v>431424587.4066667</v>
          </cell>
          <cell r="AL218">
            <v>459210985.03250003</v>
          </cell>
          <cell r="AM218">
            <v>486197489.39833349</v>
          </cell>
          <cell r="AN218">
            <v>512691793.14500004</v>
          </cell>
          <cell r="AO218">
            <v>540907873.12916672</v>
          </cell>
          <cell r="AP218">
            <v>568238175.72166669</v>
          </cell>
          <cell r="AQ218">
            <v>598296121.53499997</v>
          </cell>
          <cell r="AR218">
            <v>628057323.95083344</v>
          </cell>
          <cell r="AS218">
            <v>656749039.10166669</v>
          </cell>
          <cell r="AT218">
            <v>676885058.32000005</v>
          </cell>
          <cell r="AU218">
            <v>700962021.30000007</v>
          </cell>
          <cell r="AV218">
            <v>726145320.4708333</v>
          </cell>
          <cell r="AW218">
            <v>738238040.33166683</v>
          </cell>
          <cell r="AX218">
            <v>750128785.17833328</v>
          </cell>
          <cell r="AY218">
            <v>763820983.19833338</v>
          </cell>
          <cell r="AZ218">
            <v>777936785.27499998</v>
          </cell>
          <cell r="BA218">
            <v>789036627.06416655</v>
          </cell>
          <cell r="BB218">
            <v>800448705.20999992</v>
          </cell>
          <cell r="BC218">
            <v>810434098.02333343</v>
          </cell>
          <cell r="BD218">
            <v>820191120.37249994</v>
          </cell>
          <cell r="BE218">
            <v>831966213.40166664</v>
          </cell>
          <cell r="BF218">
            <v>842678303.62333345</v>
          </cell>
          <cell r="BG218">
            <v>850269001.89250028</v>
          </cell>
          <cell r="BH218">
            <v>858552422.97249997</v>
          </cell>
          <cell r="BI218">
            <v>866851397.01916659</v>
          </cell>
          <cell r="BJ218">
            <v>873524017.57166672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  <cell r="AA220">
            <v>38127913.166666664</v>
          </cell>
          <cell r="AB220">
            <v>39726290.25</v>
          </cell>
          <cell r="AC220">
            <v>41222060.583333336</v>
          </cell>
          <cell r="AD220">
            <v>42661812.083333336</v>
          </cell>
          <cell r="AE220">
            <v>44033553.416666664</v>
          </cell>
          <cell r="AF220">
            <v>45432468.833333336</v>
          </cell>
          <cell r="AG220">
            <v>46644808.25</v>
          </cell>
          <cell r="AH220">
            <v>57133146.666666664</v>
          </cell>
          <cell r="AI220">
            <v>67381368.083333328</v>
          </cell>
          <cell r="AJ220">
            <v>77499866.666666672</v>
          </cell>
          <cell r="AK220">
            <v>97339943.75</v>
          </cell>
          <cell r="AL220">
            <v>117099067.08333333</v>
          </cell>
          <cell r="AM220">
            <v>136796846.08333334</v>
          </cell>
          <cell r="AN220">
            <v>156442877.25</v>
          </cell>
          <cell r="AO220">
            <v>175871861.91666666</v>
          </cell>
          <cell r="AP220">
            <v>195254765</v>
          </cell>
          <cell r="AQ220">
            <v>214696828.83333334</v>
          </cell>
          <cell r="AR220">
            <v>234025408.5</v>
          </cell>
          <cell r="AS220">
            <v>255589593.83333334</v>
          </cell>
          <cell r="AT220">
            <v>267878465.83333334</v>
          </cell>
          <cell r="AU220">
            <v>283260979.16666669</v>
          </cell>
          <cell r="AV220">
            <v>298040245.41666669</v>
          </cell>
          <cell r="AW220">
            <v>301919591.33333331</v>
          </cell>
          <cell r="AX220">
            <v>305848850.75</v>
          </cell>
          <cell r="AY220">
            <v>309950522.41666669</v>
          </cell>
          <cell r="AZ220">
            <v>313942817.97416669</v>
          </cell>
          <cell r="BA220">
            <v>317486934.64083332</v>
          </cell>
          <cell r="BB220">
            <v>320869528.97416669</v>
          </cell>
          <cell r="BC220">
            <v>323953715.22416669</v>
          </cell>
          <cell r="BD220">
            <v>326961783.60833335</v>
          </cell>
          <cell r="BE220">
            <v>327751436.37</v>
          </cell>
          <cell r="BF220">
            <v>328396575.55000001</v>
          </cell>
          <cell r="BG220">
            <v>325537866.75999999</v>
          </cell>
          <cell r="BH220">
            <v>322912552.66500002</v>
          </cell>
          <cell r="BI220">
            <v>321267768.23666668</v>
          </cell>
          <cell r="BJ220">
            <v>319408503.49916667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  <cell r="AA221">
            <v>60695488.833333336</v>
          </cell>
          <cell r="AB221">
            <v>62284029.75</v>
          </cell>
          <cell r="AC221">
            <v>63956381.166666664</v>
          </cell>
          <cell r="AD221">
            <v>65559382.416666664</v>
          </cell>
          <cell r="AE221">
            <v>67288120.083333328</v>
          </cell>
          <cell r="AF221">
            <v>68960656.75</v>
          </cell>
          <cell r="AG221">
            <v>72300740.166666672</v>
          </cell>
          <cell r="AH221">
            <v>72580698.083333328</v>
          </cell>
          <cell r="AI221">
            <v>72938897.583333328</v>
          </cell>
          <cell r="AJ221">
            <v>73098208.166666672</v>
          </cell>
          <cell r="AK221">
            <v>73166051.083333328</v>
          </cell>
          <cell r="AL221">
            <v>73211596.5</v>
          </cell>
          <cell r="AM221">
            <v>73236124.5</v>
          </cell>
          <cell r="AN221">
            <v>73241385</v>
          </cell>
          <cell r="AO221">
            <v>73076362.916666672</v>
          </cell>
          <cell r="AP221">
            <v>72922948.416666672</v>
          </cell>
          <cell r="AQ221">
            <v>72622012.583333328</v>
          </cell>
          <cell r="AR221">
            <v>72163635.75</v>
          </cell>
          <cell r="AS221">
            <v>71557251.583333328</v>
          </cell>
          <cell r="AT221">
            <v>73916219.833333328</v>
          </cell>
          <cell r="AU221">
            <v>75781164.916666672</v>
          </cell>
          <cell r="AV221">
            <v>77706004.583333328</v>
          </cell>
          <cell r="AW221">
            <v>80188190</v>
          </cell>
          <cell r="AX221">
            <v>82644615.5</v>
          </cell>
          <cell r="AY221">
            <v>84980266.5</v>
          </cell>
          <cell r="AZ221">
            <v>87269216.416666672</v>
          </cell>
          <cell r="BA221">
            <v>89633067.916666672</v>
          </cell>
          <cell r="BB221">
            <v>91819398.083333328</v>
          </cell>
          <cell r="BC221">
            <v>94001995.166666672</v>
          </cell>
          <cell r="BD221">
            <v>96209362.181666672</v>
          </cell>
          <cell r="BE221">
            <v>98625255.425833344</v>
          </cell>
          <cell r="BF221">
            <v>101077159.19666667</v>
          </cell>
          <cell r="BG221">
            <v>103881960.51666667</v>
          </cell>
          <cell r="BH221">
            <v>107357401.21083333</v>
          </cell>
          <cell r="BI221">
            <v>109766841.83166669</v>
          </cell>
          <cell r="BJ221">
            <v>112160916.61000001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  <cell r="AA222">
            <v>1714630.3333333333</v>
          </cell>
          <cell r="AB222">
            <v>1696288.5833333333</v>
          </cell>
          <cell r="AC222">
            <v>1676882.1666666667</v>
          </cell>
          <cell r="AD222">
            <v>1707515.75</v>
          </cell>
          <cell r="AE222">
            <v>1703214.75</v>
          </cell>
          <cell r="AF222">
            <v>1714171.5</v>
          </cell>
          <cell r="AG222">
            <v>1738902.0833333333</v>
          </cell>
          <cell r="AH222">
            <v>1738364.25</v>
          </cell>
          <cell r="AI222">
            <v>1674015.1666666667</v>
          </cell>
          <cell r="AJ222">
            <v>1631527.5833333333</v>
          </cell>
          <cell r="AK222">
            <v>1553083.75</v>
          </cell>
          <cell r="AL222">
            <v>1474513.1666666667</v>
          </cell>
          <cell r="AM222">
            <v>1434189.6666666667</v>
          </cell>
          <cell r="AN222">
            <v>1393789.9166666667</v>
          </cell>
          <cell r="AO222">
            <v>1271565.1666666667</v>
          </cell>
          <cell r="AP222">
            <v>1211314</v>
          </cell>
          <cell r="AQ222">
            <v>1188248</v>
          </cell>
          <cell r="AR222">
            <v>1160319.6666666667</v>
          </cell>
          <cell r="AS222">
            <v>1116214.875</v>
          </cell>
          <cell r="AT222">
            <v>1062740</v>
          </cell>
          <cell r="AU222">
            <v>988886.5</v>
          </cell>
          <cell r="AV222">
            <v>897832</v>
          </cell>
          <cell r="AW222">
            <v>864132</v>
          </cell>
          <cell r="AX222">
            <v>812769.33333333337</v>
          </cell>
          <cell r="AY222">
            <v>565406</v>
          </cell>
          <cell r="AZ222">
            <v>0</v>
          </cell>
          <cell r="BA222" t="e">
            <v>#DIV/0!</v>
          </cell>
          <cell r="BB222" t="e">
            <v>#DIV/0!</v>
          </cell>
          <cell r="BC222" t="e">
            <v>#DIV/0!</v>
          </cell>
          <cell r="BD222" t="e">
            <v>#DIV/0!</v>
          </cell>
          <cell r="BE222" t="e">
            <v>#DIV/0!</v>
          </cell>
          <cell r="BF222" t="e">
            <v>#DIV/0!</v>
          </cell>
          <cell r="BG222" t="e">
            <v>#DIV/0!</v>
          </cell>
          <cell r="BH222" t="e">
            <v>#DIV/0!</v>
          </cell>
          <cell r="BI222" t="e">
            <v>#DIV/0!</v>
          </cell>
          <cell r="BJ222" t="e">
            <v>#DIV/0!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  <cell r="AA223">
            <v>3603745.6433333331</v>
          </cell>
          <cell r="AB223">
            <v>3788850.9891666663</v>
          </cell>
          <cell r="AC223">
            <v>3998398.3450000002</v>
          </cell>
          <cell r="AD223">
            <v>4204670.9225000003</v>
          </cell>
          <cell r="AE223">
            <v>4361604.88</v>
          </cell>
          <cell r="AF223">
            <v>4567050.9483333332</v>
          </cell>
          <cell r="AG223">
            <v>4799756.0583333336</v>
          </cell>
          <cell r="AH223">
            <v>5093342.3658333337</v>
          </cell>
          <cell r="AI223">
            <v>5447678.6333333338</v>
          </cell>
          <cell r="AJ223">
            <v>5833472.3291666666</v>
          </cell>
          <cell r="AK223">
            <v>6169006.0650000004</v>
          </cell>
          <cell r="AL223">
            <v>6488750.1774999993</v>
          </cell>
          <cell r="AM223">
            <v>6553726.0058333324</v>
          </cell>
          <cell r="AN223">
            <v>6611638.2733333334</v>
          </cell>
          <cell r="AO223">
            <v>6655636.498333334</v>
          </cell>
          <cell r="AP223">
            <v>6730141.6541666677</v>
          </cell>
          <cell r="AQ223">
            <v>6890900.5824999996</v>
          </cell>
          <cell r="AR223">
            <v>7052640.1316666668</v>
          </cell>
          <cell r="AS223">
            <v>7231952.3666666672</v>
          </cell>
          <cell r="AT223">
            <v>7397500.6558333337</v>
          </cell>
          <cell r="AU223">
            <v>7513585.7416666672</v>
          </cell>
          <cell r="AV223">
            <v>7629568.2008333327</v>
          </cell>
          <cell r="AW223">
            <v>7776341.6741666673</v>
          </cell>
          <cell r="AX223">
            <v>7988061.4608333334</v>
          </cell>
          <cell r="AY223">
            <v>8124687.2683333335</v>
          </cell>
          <cell r="AZ223">
            <v>8292203.2641666681</v>
          </cell>
          <cell r="BA223">
            <v>8443397.3966666684</v>
          </cell>
          <cell r="BB223">
            <v>8586955.1900000013</v>
          </cell>
          <cell r="BC223">
            <v>8713122.0133333337</v>
          </cell>
          <cell r="BD223">
            <v>8787392.2550000008</v>
          </cell>
          <cell r="BE223">
            <v>8872227.9358333331</v>
          </cell>
          <cell r="BF223">
            <v>8982010.3283333331</v>
          </cell>
          <cell r="BG223">
            <v>9143158.7775000017</v>
          </cell>
          <cell r="BH223">
            <v>9288399.3558333348</v>
          </cell>
          <cell r="BI223">
            <v>9323968.2983333319</v>
          </cell>
          <cell r="BJ223">
            <v>9300522.5616666675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  <cell r="AA224">
            <v>2549372.5833333335</v>
          </cell>
          <cell r="AB224">
            <v>2547443.6666666665</v>
          </cell>
          <cell r="AC224">
            <v>2457583.5833333335</v>
          </cell>
          <cell r="AD224">
            <v>2362287.5833333335</v>
          </cell>
          <cell r="AE224">
            <v>2304194</v>
          </cell>
          <cell r="AF224">
            <v>2271546.3333333335</v>
          </cell>
          <cell r="AG224">
            <v>2195826</v>
          </cell>
          <cell r="AH224">
            <v>2144844.0833333335</v>
          </cell>
          <cell r="AI224">
            <v>2052157.4166666667</v>
          </cell>
          <cell r="AJ224">
            <v>1892291.6666666667</v>
          </cell>
          <cell r="AK224">
            <v>1986410.25</v>
          </cell>
          <cell r="AL224">
            <v>2100288.4166666665</v>
          </cell>
          <cell r="AM224">
            <v>2198376.7958333334</v>
          </cell>
          <cell r="AN224">
            <v>2297430.3691666666</v>
          </cell>
          <cell r="AO224">
            <v>2384039.6191666666</v>
          </cell>
          <cell r="AP224">
            <v>2464250.5358333332</v>
          </cell>
          <cell r="AQ224">
            <v>2528945.7025000001</v>
          </cell>
          <cell r="AR224">
            <v>2712990.5358333332</v>
          </cell>
          <cell r="AS224">
            <v>2881667.9525000001</v>
          </cell>
          <cell r="AT224">
            <v>3078743.1191666666</v>
          </cell>
          <cell r="AU224">
            <v>3218542.0358333332</v>
          </cell>
          <cell r="AV224">
            <v>3249032.5358333332</v>
          </cell>
          <cell r="AW224">
            <v>3152871.6191666666</v>
          </cell>
          <cell r="AX224">
            <v>3218511.6191666666</v>
          </cell>
          <cell r="AY224">
            <v>3311833.5733333328</v>
          </cell>
          <cell r="AZ224">
            <v>3364366.1666666665</v>
          </cell>
          <cell r="BA224">
            <v>3537413.8333333335</v>
          </cell>
          <cell r="BB224">
            <v>3716282.1666666665</v>
          </cell>
          <cell r="BC224">
            <v>3847805.5833333335</v>
          </cell>
          <cell r="BD224">
            <v>3844857.3350000004</v>
          </cell>
          <cell r="BE224">
            <v>3823728.2325000004</v>
          </cell>
          <cell r="BF224">
            <v>3883876.1475000004</v>
          </cell>
          <cell r="BG224">
            <v>3924162.7150000003</v>
          </cell>
          <cell r="BH224">
            <v>3956581.1449999996</v>
          </cell>
          <cell r="BI224">
            <v>3930143.1274999995</v>
          </cell>
          <cell r="BJ224">
            <v>3758785.5466666664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  <cell r="AA225">
            <v>106691150.56</v>
          </cell>
          <cell r="AB225">
            <v>110042903.23916668</v>
          </cell>
          <cell r="AC225">
            <v>113311305.84499998</v>
          </cell>
          <cell r="AD225">
            <v>116495668.75583331</v>
          </cell>
          <cell r="AE225">
            <v>119690687.13</v>
          </cell>
          <cell r="AF225">
            <v>122945894.36499999</v>
          </cell>
          <cell r="AG225">
            <v>127680032.55833332</v>
          </cell>
          <cell r="AH225">
            <v>138690395.44916666</v>
          </cell>
          <cell r="AI225">
            <v>149494116.88333333</v>
          </cell>
          <cell r="AJ225">
            <v>159955366.41249999</v>
          </cell>
          <cell r="AK225">
            <v>180214494.89833331</v>
          </cell>
          <cell r="AL225">
            <v>200374215.34416667</v>
          </cell>
          <cell r="AM225">
            <v>220219263.05166662</v>
          </cell>
          <cell r="AN225">
            <v>239987120.80916664</v>
          </cell>
          <cell r="AO225">
            <v>259259466.11750004</v>
          </cell>
          <cell r="AP225">
            <v>278482476.77333337</v>
          </cell>
          <cell r="AQ225">
            <v>297728894.36833334</v>
          </cell>
          <cell r="AR225">
            <v>316824914.66750002</v>
          </cell>
          <cell r="AS225">
            <v>338004608.98583335</v>
          </cell>
          <cell r="AT225">
            <v>352890861.10833329</v>
          </cell>
          <cell r="AU225">
            <v>370268715.11083335</v>
          </cell>
          <cell r="AV225">
            <v>386998947.40333325</v>
          </cell>
          <cell r="AW225">
            <v>393325038.62666672</v>
          </cell>
          <cell r="AX225">
            <v>399903231.66333336</v>
          </cell>
          <cell r="AY225">
            <v>406461544.0916667</v>
          </cell>
          <cell r="AZ225">
            <v>412868603.82166672</v>
          </cell>
          <cell r="BA225">
            <v>419100813.78750008</v>
          </cell>
          <cell r="BB225">
            <v>424992164.41416663</v>
          </cell>
          <cell r="BC225">
            <v>430516637.98749995</v>
          </cell>
          <cell r="BD225">
            <v>435803395.37999994</v>
          </cell>
          <cell r="BE225">
            <v>439072647.96416664</v>
          </cell>
          <cell r="BF225">
            <v>442339621.22250003</v>
          </cell>
          <cell r="BG225">
            <v>442487148.76916671</v>
          </cell>
          <cell r="BH225">
            <v>443514934.37666672</v>
          </cell>
          <cell r="BI225">
            <v>444288721.49416667</v>
          </cell>
          <cell r="BJ225">
            <v>444628728.21749991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  <cell r="AA227">
            <v>21764552</v>
          </cell>
          <cell r="AB227">
            <v>21764552</v>
          </cell>
          <cell r="AC227">
            <v>21764552</v>
          </cell>
          <cell r="AD227">
            <v>21764552</v>
          </cell>
          <cell r="AE227">
            <v>21764552</v>
          </cell>
          <cell r="AF227">
            <v>21764552</v>
          </cell>
          <cell r="AG227">
            <v>21764552</v>
          </cell>
          <cell r="AH227">
            <v>31097885.333333332</v>
          </cell>
          <cell r="AI227">
            <v>40431218.666666664</v>
          </cell>
          <cell r="AJ227">
            <v>49764552</v>
          </cell>
          <cell r="AK227">
            <v>69264552</v>
          </cell>
          <cell r="AL227">
            <v>88764552</v>
          </cell>
          <cell r="AM227">
            <v>108264552</v>
          </cell>
          <cell r="AN227">
            <v>127764552</v>
          </cell>
          <cell r="AO227">
            <v>147264552</v>
          </cell>
          <cell r="AP227">
            <v>166764552</v>
          </cell>
          <cell r="AQ227">
            <v>186264552</v>
          </cell>
          <cell r="AR227">
            <v>205764552</v>
          </cell>
          <cell r="AS227">
            <v>227880552</v>
          </cell>
          <cell r="AT227">
            <v>240663218.66666666</v>
          </cell>
          <cell r="AU227">
            <v>256678385.33333334</v>
          </cell>
          <cell r="AV227">
            <v>272693552</v>
          </cell>
          <cell r="AW227">
            <v>278542052</v>
          </cell>
          <cell r="AX227">
            <v>284390552</v>
          </cell>
          <cell r="AY227">
            <v>290239052</v>
          </cell>
          <cell r="AZ227">
            <v>296087552</v>
          </cell>
          <cell r="BA227">
            <v>301936052</v>
          </cell>
          <cell r="BB227">
            <v>307784552</v>
          </cell>
          <cell r="BC227">
            <v>313633052</v>
          </cell>
          <cell r="BD227">
            <v>319481552.00666666</v>
          </cell>
          <cell r="BE227">
            <v>322714052.01333332</v>
          </cell>
          <cell r="BF227">
            <v>325946552.01999998</v>
          </cell>
          <cell r="BG227">
            <v>325946552.02666664</v>
          </cell>
          <cell r="BH227">
            <v>325946552.0333333</v>
          </cell>
          <cell r="BI227">
            <v>325946552.03999996</v>
          </cell>
          <cell r="BJ227">
            <v>325946552.04666662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  <cell r="AA228">
            <v>23320240</v>
          </cell>
          <cell r="AB228">
            <v>23320240</v>
          </cell>
          <cell r="AC228">
            <v>23320240</v>
          </cell>
          <cell r="AD228">
            <v>23320240</v>
          </cell>
          <cell r="AE228">
            <v>23320240</v>
          </cell>
          <cell r="AF228">
            <v>23320240</v>
          </cell>
          <cell r="AG228">
            <v>23320240</v>
          </cell>
          <cell r="AH228">
            <v>23320240</v>
          </cell>
          <cell r="AI228">
            <v>23320240</v>
          </cell>
          <cell r="AJ228">
            <v>23320240</v>
          </cell>
          <cell r="AK228">
            <v>23320240</v>
          </cell>
          <cell r="AL228">
            <v>23320240</v>
          </cell>
          <cell r="AM228">
            <v>23320240</v>
          </cell>
          <cell r="AN228">
            <v>23320240</v>
          </cell>
          <cell r="AO228">
            <v>23320240</v>
          </cell>
          <cell r="AP228">
            <v>23320240</v>
          </cell>
          <cell r="AQ228">
            <v>23320240</v>
          </cell>
          <cell r="AR228">
            <v>23320240</v>
          </cell>
          <cell r="AS228">
            <v>23320240</v>
          </cell>
          <cell r="AT228">
            <v>23320240</v>
          </cell>
          <cell r="AU228">
            <v>23320240</v>
          </cell>
          <cell r="AV228">
            <v>23320240</v>
          </cell>
          <cell r="AW228">
            <v>23320240</v>
          </cell>
          <cell r="AX228">
            <v>23320240</v>
          </cell>
          <cell r="AY228">
            <v>23320240</v>
          </cell>
          <cell r="AZ228">
            <v>23320240</v>
          </cell>
          <cell r="BA228">
            <v>23320240.083333332</v>
          </cell>
          <cell r="BB228">
            <v>23320240.083333332</v>
          </cell>
          <cell r="BC228">
            <v>23320240.083333332</v>
          </cell>
          <cell r="BD228">
            <v>23320240.083333332</v>
          </cell>
          <cell r="BE228">
            <v>23320240.083333332</v>
          </cell>
          <cell r="BF228">
            <v>23320240.083333332</v>
          </cell>
          <cell r="BG228">
            <v>23320240.083333332</v>
          </cell>
          <cell r="BH228">
            <v>23320240.083333332</v>
          </cell>
          <cell r="BI228">
            <v>23320240.083333332</v>
          </cell>
          <cell r="BJ228">
            <v>23320240.083333332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  <cell r="AA229">
            <v>6133500</v>
          </cell>
          <cell r="AB229">
            <v>6225583.333333333</v>
          </cell>
          <cell r="AC229">
            <v>6317666.666666667</v>
          </cell>
          <cell r="AD229">
            <v>6481416.666666667</v>
          </cell>
          <cell r="AE229">
            <v>6645166.666666667</v>
          </cell>
          <cell r="AF229">
            <v>6808916.666666667</v>
          </cell>
          <cell r="AG229">
            <v>6983916.666666667</v>
          </cell>
          <cell r="AH229">
            <v>7131833.333333333</v>
          </cell>
          <cell r="AI229">
            <v>7230666.666666667</v>
          </cell>
          <cell r="AJ229">
            <v>7329500</v>
          </cell>
          <cell r="AK229">
            <v>7428333.333333333</v>
          </cell>
          <cell r="AL229">
            <v>7527166.666666667</v>
          </cell>
          <cell r="AM229">
            <v>7626000</v>
          </cell>
          <cell r="AN229">
            <v>7724833.333333333</v>
          </cell>
          <cell r="AO229">
            <v>7813363.6363636367</v>
          </cell>
          <cell r="AP229">
            <v>7833600</v>
          </cell>
          <cell r="AQ229">
            <v>7858333.333333333</v>
          </cell>
          <cell r="AR229">
            <v>7889250</v>
          </cell>
          <cell r="AS229">
            <v>7909714.2857142854</v>
          </cell>
          <cell r="AT229">
            <v>7937000</v>
          </cell>
          <cell r="AU229">
            <v>7937000</v>
          </cell>
          <cell r="AV229">
            <v>7937000</v>
          </cell>
          <cell r="AW229">
            <v>7937000</v>
          </cell>
          <cell r="AX229">
            <v>7937000</v>
          </cell>
          <cell r="AY229">
            <v>7937000</v>
          </cell>
          <cell r="AZ229" t="e">
            <v>#DIV/0!</v>
          </cell>
          <cell r="BA229" t="e">
            <v>#DIV/0!</v>
          </cell>
          <cell r="BB229" t="e">
            <v>#DIV/0!</v>
          </cell>
          <cell r="BC229" t="e">
            <v>#DIV/0!</v>
          </cell>
          <cell r="BD229" t="e">
            <v>#DIV/0!</v>
          </cell>
          <cell r="BE229" t="e">
            <v>#DIV/0!</v>
          </cell>
          <cell r="BF229" t="e">
            <v>#DIV/0!</v>
          </cell>
          <cell r="BG229" t="e">
            <v>#DIV/0!</v>
          </cell>
          <cell r="BH229" t="e">
            <v>#DIV/0!</v>
          </cell>
          <cell r="BI229" t="e">
            <v>#DIV/0!</v>
          </cell>
          <cell r="BJ229" t="e">
            <v>#DIV/0!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  <cell r="AA230">
            <v>4000000</v>
          </cell>
          <cell r="AB230">
            <v>4000000</v>
          </cell>
          <cell r="AC230">
            <v>4000000</v>
          </cell>
          <cell r="AD230">
            <v>4000000</v>
          </cell>
          <cell r="AE230">
            <v>4000000</v>
          </cell>
          <cell r="AF230">
            <v>4000000</v>
          </cell>
          <cell r="AG230">
            <v>4000000</v>
          </cell>
          <cell r="AH230">
            <v>4000000</v>
          </cell>
          <cell r="AI230">
            <v>4000000</v>
          </cell>
          <cell r="AJ230">
            <v>4000000</v>
          </cell>
          <cell r="AK230">
            <v>4000000</v>
          </cell>
          <cell r="AL230">
            <v>4000000</v>
          </cell>
          <cell r="AM230">
            <v>4000000</v>
          </cell>
          <cell r="AN230">
            <v>4000000</v>
          </cell>
          <cell r="AO230">
            <v>4000000</v>
          </cell>
          <cell r="AP230">
            <v>4000000</v>
          </cell>
          <cell r="AQ230">
            <v>4000000</v>
          </cell>
          <cell r="AR230">
            <v>4000000</v>
          </cell>
          <cell r="AS230">
            <v>4000000</v>
          </cell>
          <cell r="AT230">
            <v>4000000</v>
          </cell>
          <cell r="AU230">
            <v>4000000</v>
          </cell>
          <cell r="AV230">
            <v>4000000</v>
          </cell>
          <cell r="AW230">
            <v>4000000</v>
          </cell>
          <cell r="AX230">
            <v>4000000</v>
          </cell>
          <cell r="AY230">
            <v>4000000</v>
          </cell>
          <cell r="AZ230">
            <v>4000000</v>
          </cell>
          <cell r="BA230">
            <v>4000000</v>
          </cell>
          <cell r="BB230">
            <v>4000000</v>
          </cell>
          <cell r="BC230">
            <v>4000000</v>
          </cell>
          <cell r="BD230">
            <v>4000000</v>
          </cell>
          <cell r="BE230">
            <v>4000000</v>
          </cell>
          <cell r="BF230">
            <v>4000000</v>
          </cell>
          <cell r="BG230">
            <v>4000000</v>
          </cell>
          <cell r="BH230">
            <v>4000000</v>
          </cell>
          <cell r="BI230">
            <v>4000000</v>
          </cell>
          <cell r="BJ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  <cell r="AA231">
            <v>6137500</v>
          </cell>
          <cell r="AB231">
            <v>6122668.333333333</v>
          </cell>
          <cell r="AC231">
            <v>5980356.666666667</v>
          </cell>
          <cell r="AD231">
            <v>5840565</v>
          </cell>
          <cell r="AE231">
            <v>5704106.666666667</v>
          </cell>
          <cell r="AF231">
            <v>5570981.666666667</v>
          </cell>
          <cell r="AG231">
            <v>5358693.333333333</v>
          </cell>
          <cell r="AH231">
            <v>5148487</v>
          </cell>
          <cell r="AI231">
            <v>4859114.333333333</v>
          </cell>
          <cell r="AJ231">
            <v>4449784.666666667</v>
          </cell>
          <cell r="AK231">
            <v>4042954.9166666665</v>
          </cell>
          <cell r="AL231">
            <v>3637791.9166666665</v>
          </cell>
          <cell r="AM231">
            <v>3232628.9166666665</v>
          </cell>
          <cell r="AN231">
            <v>3265839.25</v>
          </cell>
          <cell r="AO231">
            <v>3296862.9166666665</v>
          </cell>
          <cell r="AP231">
            <v>3213630.5</v>
          </cell>
          <cell r="AQ231">
            <v>3127064.75</v>
          </cell>
          <cell r="AR231">
            <v>3170672.75</v>
          </cell>
          <cell r="AS231">
            <v>3210110.75</v>
          </cell>
          <cell r="AT231">
            <v>3247466.75</v>
          </cell>
          <cell r="AU231">
            <v>3280655.75</v>
          </cell>
          <cell r="AV231">
            <v>3306926.75</v>
          </cell>
          <cell r="AW231">
            <v>3330697.8333333335</v>
          </cell>
          <cell r="AX231">
            <v>3477802.1666666665</v>
          </cell>
          <cell r="AY231">
            <v>3624906.5</v>
          </cell>
          <cell r="AZ231">
            <v>3772010.8333333335</v>
          </cell>
          <cell r="BA231">
            <v>3947515.6666666665</v>
          </cell>
          <cell r="BB231">
            <v>4234756.583333333</v>
          </cell>
          <cell r="BC231">
            <v>4521997.5</v>
          </cell>
          <cell r="BD231">
            <v>4675731.333333333</v>
          </cell>
          <cell r="BE231">
            <v>4829465.166666667</v>
          </cell>
          <cell r="BF231">
            <v>5108199</v>
          </cell>
          <cell r="BG231">
            <v>5386932.833333333</v>
          </cell>
          <cell r="BH231">
            <v>5665666.666666667</v>
          </cell>
          <cell r="BI231">
            <v>5682848.083333333</v>
          </cell>
          <cell r="BJ231">
            <v>5575029.5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  <cell r="AA232">
            <v>61355792</v>
          </cell>
          <cell r="AB232">
            <v>61433043.666666664</v>
          </cell>
          <cell r="AC232">
            <v>61382815.333333336</v>
          </cell>
          <cell r="AD232">
            <v>61406773.666666664</v>
          </cell>
          <cell r="AE232">
            <v>61434065.333333336</v>
          </cell>
          <cell r="AF232">
            <v>61464690.333333336</v>
          </cell>
          <cell r="AG232">
            <v>61427402</v>
          </cell>
          <cell r="AH232">
            <v>70698445.666666672</v>
          </cell>
          <cell r="AI232">
            <v>79841239.666666672</v>
          </cell>
          <cell r="AJ232">
            <v>88864076.666666672</v>
          </cell>
          <cell r="AK232">
            <v>108056080.25</v>
          </cell>
          <cell r="AL232">
            <v>127249750.58333333</v>
          </cell>
          <cell r="AM232">
            <v>146443420.91666666</v>
          </cell>
          <cell r="AN232">
            <v>166075464.58333334</v>
          </cell>
          <cell r="AO232">
            <v>185043904.91666666</v>
          </cell>
          <cell r="AP232">
            <v>203826422.5</v>
          </cell>
          <cell r="AQ232">
            <v>222605606.75</v>
          </cell>
          <cell r="AR232">
            <v>241514964.75</v>
          </cell>
          <cell r="AS232">
            <v>263024902.75</v>
          </cell>
          <cell r="AT232">
            <v>275199425.41666669</v>
          </cell>
          <cell r="AU232">
            <v>290586364.41666669</v>
          </cell>
          <cell r="AV232">
            <v>305966385.41666669</v>
          </cell>
          <cell r="AW232">
            <v>311177239.83333331</v>
          </cell>
          <cell r="AX232">
            <v>316511427.5</v>
          </cell>
          <cell r="AY232">
            <v>321845615.16666669</v>
          </cell>
          <cell r="AZ232">
            <v>327179802.83333331</v>
          </cell>
          <cell r="BA232">
            <v>333203807.75</v>
          </cell>
          <cell r="BB232">
            <v>339339548.66666669</v>
          </cell>
          <cell r="BC232">
            <v>345475289.58333331</v>
          </cell>
          <cell r="BD232">
            <v>351477523.42333335</v>
          </cell>
          <cell r="BE232">
            <v>354863757.26333332</v>
          </cell>
          <cell r="BF232">
            <v>358374991.10333329</v>
          </cell>
          <cell r="BG232">
            <v>358653724.94333333</v>
          </cell>
          <cell r="BH232">
            <v>358932458.7833333</v>
          </cell>
          <cell r="BI232">
            <v>358949640.20666665</v>
          </cell>
          <cell r="BJ232">
            <v>358841821.62999994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  <cell r="AA235">
            <v>0.29344905286855749</v>
          </cell>
          <cell r="AB235">
            <v>0.29092715852622519</v>
          </cell>
          <cell r="AC235">
            <v>0.30770389991538943</v>
          </cell>
          <cell r="AD235">
            <v>0.31944658441239243</v>
          </cell>
          <cell r="AE235">
            <v>0.32273734367972973</v>
          </cell>
          <cell r="AF235">
            <v>0.34094787053877651</v>
          </cell>
          <cell r="AG235">
            <v>0.30786690183963283</v>
          </cell>
          <cell r="AH235">
            <v>0.56211242745757273</v>
          </cell>
          <cell r="AI235">
            <v>0.5621939868266671</v>
          </cell>
          <cell r="AJ235">
            <v>0.56321761552730931</v>
          </cell>
          <cell r="AK235">
            <v>0.62996482436122692</v>
          </cell>
          <cell r="AL235">
            <v>0.62656852367835436</v>
          </cell>
          <cell r="AM235">
            <v>0.62457077292027896</v>
          </cell>
          <cell r="AN235">
            <v>0.62728073782955573</v>
          </cell>
          <cell r="AO235">
            <v>0.59553241888719066</v>
          </cell>
          <cell r="AP235">
            <v>0.6062058997860692</v>
          </cell>
          <cell r="AQ235">
            <v>0.57758068714823152</v>
          </cell>
          <cell r="AR235">
            <v>0.58314932855006585</v>
          </cell>
          <cell r="AS235">
            <v>0.6371616793882029</v>
          </cell>
          <cell r="AT235">
            <v>0.61082434290829257</v>
          </cell>
          <cell r="AU235">
            <v>0.65479120212980746</v>
          </cell>
          <cell r="AV235">
            <v>0.62259930470564706</v>
          </cell>
          <cell r="AW235">
            <v>0.61423273368119125</v>
          </cell>
          <cell r="AX235">
            <v>0.59878462265873755</v>
          </cell>
          <cell r="AY235">
            <v>0.60103402031342612</v>
          </cell>
          <cell r="AZ235">
            <v>0.59189560187031098</v>
          </cell>
          <cell r="BA235">
            <v>0.60912332474789888</v>
          </cell>
          <cell r="BB235">
            <v>0.60981596351414846</v>
          </cell>
          <cell r="BC235">
            <v>0.59652754832247434</v>
          </cell>
          <cell r="BD235">
            <v>0.58348105435901287</v>
          </cell>
          <cell r="BE235">
            <v>0.56853687202049208</v>
          </cell>
          <cell r="BF235">
            <v>0.5676744625856962</v>
          </cell>
          <cell r="BG235">
            <v>0.56093108022990568</v>
          </cell>
          <cell r="BH235">
            <v>0.55031166852193214</v>
          </cell>
          <cell r="BI235">
            <v>0.55031166852193214</v>
          </cell>
          <cell r="BJ235">
            <v>0.55676756155180074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  <cell r="AA236">
            <v>0.38151065635490039</v>
          </cell>
          <cell r="AB236">
            <v>0.40544532237046488</v>
          </cell>
          <cell r="AC236">
            <v>0.4249243314016653</v>
          </cell>
          <cell r="AD236">
            <v>0.41772504344787742</v>
          </cell>
          <cell r="AE236">
            <v>0.43176210938326992</v>
          </cell>
          <cell r="AF236">
            <v>0.43143618425826258</v>
          </cell>
          <cell r="AG236">
            <v>0.44838736712191812</v>
          </cell>
          <cell r="AH236">
            <v>0.27112815600070028</v>
          </cell>
          <cell r="AI236">
            <v>0.3381492685011786</v>
          </cell>
          <cell r="AJ236">
            <v>0.33434404475841001</v>
          </cell>
          <cell r="AK236">
            <v>0.34729168847897884</v>
          </cell>
          <cell r="AL236">
            <v>0.34172033222988984</v>
          </cell>
          <cell r="AM236">
            <v>0.34980819584549139</v>
          </cell>
          <cell r="AN236">
            <v>0.37120553089499275</v>
          </cell>
          <cell r="AO236">
            <v>0.37624384876361999</v>
          </cell>
          <cell r="AP236">
            <v>0.37861794478669314</v>
          </cell>
          <cell r="AQ236">
            <v>0.37418385499622014</v>
          </cell>
          <cell r="AR236">
            <v>0.37562179978909299</v>
          </cell>
          <cell r="AS236">
            <v>0.37991112200157717</v>
          </cell>
          <cell r="AT236">
            <v>0.37804655687198796</v>
          </cell>
          <cell r="AU236">
            <v>0.37207912721838005</v>
          </cell>
          <cell r="AV236">
            <v>0.37593408496644648</v>
          </cell>
          <cell r="AW236">
            <v>0.39102342592580941</v>
          </cell>
          <cell r="AX236">
            <v>0.41494699099038163</v>
          </cell>
          <cell r="AY236">
            <v>0.38533569508805876</v>
          </cell>
          <cell r="AZ236">
            <v>0.39889628002982691</v>
          </cell>
          <cell r="BA236">
            <v>0.39526580349968593</v>
          </cell>
          <cell r="BB236">
            <v>0.38900648893795825</v>
          </cell>
          <cell r="BC236">
            <v>0.38481877983231688</v>
          </cell>
          <cell r="BD236">
            <v>0.40975948600236284</v>
          </cell>
          <cell r="BE236">
            <v>0.40387360181670323</v>
          </cell>
          <cell r="BF236">
            <v>0.39233333330482706</v>
          </cell>
          <cell r="BG236">
            <v>0.42549855317401464</v>
          </cell>
          <cell r="BH236">
            <v>0.42423445457490944</v>
          </cell>
          <cell r="BI236">
            <v>0.40965026052164227</v>
          </cell>
          <cell r="BJ236">
            <v>0.41467618983275695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  <cell r="AA237">
            <v>0.38231299427697268</v>
          </cell>
          <cell r="AB237">
            <v>0.34218231294130702</v>
          </cell>
          <cell r="AC237">
            <v>0.30178869891911814</v>
          </cell>
          <cell r="AD237">
            <v>0.3796438625883003</v>
          </cell>
          <cell r="AE237">
            <v>0.29975054982975025</v>
          </cell>
          <cell r="AF237">
            <v>0.29481236980649239</v>
          </cell>
          <cell r="AG237">
            <v>0.31124749079056629</v>
          </cell>
          <cell r="AH237">
            <v>0.30961462763609549</v>
          </cell>
          <cell r="AI237">
            <v>0.30963928628342013</v>
          </cell>
          <cell r="AJ237">
            <v>0.29975972046539839</v>
          </cell>
          <cell r="AK237">
            <v>0.22019134260741033</v>
          </cell>
          <cell r="AL237">
            <v>0.22090742962917484</v>
          </cell>
          <cell r="AM237">
            <v>0.24747981495456484</v>
          </cell>
          <cell r="AN237">
            <v>0.21666651338459086</v>
          </cell>
          <cell r="AO237" t="str">
            <v>-</v>
          </cell>
          <cell r="AP237" t="str">
            <v>-</v>
          </cell>
          <cell r="AQ237" t="str">
            <v>-</v>
          </cell>
          <cell r="AR237" t="str">
            <v>-</v>
          </cell>
          <cell r="AS237" t="str">
            <v>-</v>
          </cell>
          <cell r="AT237" t="str">
            <v>-</v>
          </cell>
          <cell r="AU237" t="str">
            <v>-</v>
          </cell>
          <cell r="AV237" t="str">
            <v>-</v>
          </cell>
          <cell r="AW237" t="str">
            <v>-</v>
          </cell>
          <cell r="AX237" t="str">
            <v>-</v>
          </cell>
          <cell r="AY237" t="str">
            <v>-</v>
          </cell>
          <cell r="AZ237" t="str">
            <v>-</v>
          </cell>
          <cell r="BA237" t="str">
            <v>-</v>
          </cell>
          <cell r="BB237" t="str">
            <v>-</v>
          </cell>
          <cell r="BC237" t="str">
            <v>-</v>
          </cell>
          <cell r="BD237" t="str">
            <v>-</v>
          </cell>
          <cell r="BE237" t="str">
            <v>-</v>
          </cell>
          <cell r="BF237" t="str">
            <v>-</v>
          </cell>
          <cell r="BG237" t="str">
            <v>-</v>
          </cell>
          <cell r="BH237" t="str">
            <v>-</v>
          </cell>
          <cell r="BI237" t="str">
            <v>-</v>
          </cell>
          <cell r="BJ237" t="str">
            <v>-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  <cell r="AA238">
            <v>0.36930178109875322</v>
          </cell>
          <cell r="AB238">
            <v>0.35827132452154015</v>
          </cell>
          <cell r="AC238">
            <v>0.37391540350279484</v>
          </cell>
          <cell r="AD238">
            <v>0.39147295698889878</v>
          </cell>
          <cell r="AE238">
            <v>0.39117490851233522</v>
          </cell>
          <cell r="AF238">
            <v>0.41518808034933108</v>
          </cell>
          <cell r="AG238">
            <v>0.41372358765284678</v>
          </cell>
          <cell r="AH238">
            <v>0.41274039675850699</v>
          </cell>
          <cell r="AI238">
            <v>0.3995611612287398</v>
          </cell>
          <cell r="AJ238">
            <v>0.39981306282719042</v>
          </cell>
          <cell r="AK238">
            <v>0.41598234749767882</v>
          </cell>
          <cell r="AL238">
            <v>0.43840714276348403</v>
          </cell>
          <cell r="AM238">
            <v>0.31479095594832696</v>
          </cell>
          <cell r="AN238">
            <v>0.2916304693216491</v>
          </cell>
          <cell r="AO238">
            <v>0.30205656226734973</v>
          </cell>
          <cell r="AP238">
            <v>0.33401829130970329</v>
          </cell>
          <cell r="AQ238">
            <v>0.35796452746005125</v>
          </cell>
          <cell r="AR238">
            <v>0.35902869237275253</v>
          </cell>
          <cell r="AS238">
            <v>0.34821002083683544</v>
          </cell>
          <cell r="AT238">
            <v>0.35448765175684155</v>
          </cell>
          <cell r="AU238">
            <v>0.36976584107354044</v>
          </cell>
          <cell r="AV238">
            <v>0.36422917719505316</v>
          </cell>
          <cell r="AW238">
            <v>0.42522461477427587</v>
          </cell>
          <cell r="AX238">
            <v>0.41897586935055742</v>
          </cell>
          <cell r="AY238">
            <v>0.25196453331912916</v>
          </cell>
          <cell r="AZ238">
            <v>0.28905127468701181</v>
          </cell>
          <cell r="BA238">
            <v>0.28805785876477702</v>
          </cell>
          <cell r="BB238">
            <v>0.3138327979196901</v>
          </cell>
          <cell r="BC238">
            <v>0.3266516345557986</v>
          </cell>
          <cell r="BD238">
            <v>0.32176852723847599</v>
          </cell>
          <cell r="BE238">
            <v>0.35499327473679926</v>
          </cell>
          <cell r="BF238">
            <v>0.35693947580042956</v>
          </cell>
          <cell r="BG238">
            <v>0.34438054771468751</v>
          </cell>
          <cell r="BH238">
            <v>0.3484047299740326</v>
          </cell>
          <cell r="BI238">
            <v>0.35070603853131016</v>
          </cell>
          <cell r="BJ238">
            <v>0.36763861487837812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  <cell r="AA239">
            <v>0.63193398913700871</v>
          </cell>
          <cell r="AB239">
            <v>0.48467799893597935</v>
          </cell>
          <cell r="AC239">
            <v>0.51085388458309822</v>
          </cell>
          <cell r="AD239">
            <v>0.4324457871150556</v>
          </cell>
          <cell r="AE239">
            <v>0.42829776269343822</v>
          </cell>
          <cell r="AF239">
            <v>0.39795039302473401</v>
          </cell>
          <cell r="AG239">
            <v>0.37538303500800918</v>
          </cell>
          <cell r="AH239">
            <v>0.3255650431216971</v>
          </cell>
          <cell r="AI239">
            <v>0.28779328101523527</v>
          </cell>
          <cell r="AJ239">
            <v>0.29637242687236098</v>
          </cell>
          <cell r="AK239">
            <v>0.50235641911308659</v>
          </cell>
          <cell r="AL239">
            <v>0.46257926687804501</v>
          </cell>
          <cell r="AM239">
            <v>0.40285844445855223</v>
          </cell>
          <cell r="AN239">
            <v>0.37992163231392395</v>
          </cell>
          <cell r="AO239">
            <v>0.34889612262557174</v>
          </cell>
          <cell r="AP239">
            <v>0.30615957661421334</v>
          </cell>
          <cell r="AQ239">
            <v>0.29921887842600503</v>
          </cell>
          <cell r="AR239">
            <v>0.38843408597839191</v>
          </cell>
          <cell r="AS239">
            <v>0.37120737384380553</v>
          </cell>
          <cell r="AT239">
            <v>0.38277531567259393</v>
          </cell>
          <cell r="AU239">
            <v>0.32536964569339843</v>
          </cell>
          <cell r="AV239">
            <v>0.22464950542481299</v>
          </cell>
          <cell r="AW239">
            <v>0.25431119375141442</v>
          </cell>
          <cell r="AX239">
            <v>0.35471366661120957</v>
          </cell>
          <cell r="AY239">
            <v>0.33765171753578582</v>
          </cell>
          <cell r="AZ239">
            <v>0.28941061599885254</v>
          </cell>
          <cell r="BA239">
            <v>0.38419484082642458</v>
          </cell>
          <cell r="BB239">
            <v>0.3664282807399481</v>
          </cell>
          <cell r="BC239">
            <v>0.31338045074329873</v>
          </cell>
          <cell r="BD239">
            <v>0.28394279740104594</v>
          </cell>
          <cell r="BE239">
            <v>0.23733628570202384</v>
          </cell>
          <cell r="BF239">
            <v>0.28614915622242137</v>
          </cell>
          <cell r="BG239">
            <v>0.23936433958654313</v>
          </cell>
          <cell r="BH239">
            <v>0.16109789474966335</v>
          </cell>
          <cell r="BI239">
            <v>0.13897715917159573</v>
          </cell>
          <cell r="BJ239">
            <v>0.13268776545020164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  <cell r="AA240">
            <v>0.34564050480532121</v>
          </cell>
          <cell r="AB240">
            <v>0.35372978900964652</v>
          </cell>
          <cell r="AC240">
            <v>0.37129974684816214</v>
          </cell>
          <cell r="AD240">
            <v>0.37431639434148589</v>
          </cell>
          <cell r="AE240">
            <v>0.38251126650086886</v>
          </cell>
          <cell r="AF240">
            <v>0.3916949986083742</v>
          </cell>
          <cell r="AG240">
            <v>0.38405608938848079</v>
          </cell>
          <cell r="AH240">
            <v>0.43634327130152278</v>
          </cell>
          <cell r="AI240">
            <v>0.46871770668860513</v>
          </cell>
          <cell r="AJ240">
            <v>0.4670496785100211</v>
          </cell>
          <cell r="AK240">
            <v>0.54063172935045534</v>
          </cell>
          <cell r="AL240">
            <v>0.53324768970169367</v>
          </cell>
          <cell r="AM240">
            <v>0.5293922619863527</v>
          </cell>
          <cell r="AN240">
            <v>0.53666304422436995</v>
          </cell>
          <cell r="AO240">
            <v>0.5214051573367563</v>
          </cell>
          <cell r="AP240">
            <v>0.52868029192854082</v>
          </cell>
          <cell r="AQ240">
            <v>0.50917095433394066</v>
          </cell>
          <cell r="AR240">
            <v>0.51303985105281413</v>
          </cell>
          <cell r="AS240">
            <v>0.54792072470171782</v>
          </cell>
          <cell r="AT240">
            <v>0.53090949632688089</v>
          </cell>
          <cell r="AU240">
            <v>0.56075631949531923</v>
          </cell>
          <cell r="AV240">
            <v>0.54051086688668737</v>
          </cell>
          <cell r="AW240">
            <v>0.53750745547035084</v>
          </cell>
          <cell r="AX240">
            <v>0.5367067694317218</v>
          </cell>
          <cell r="AY240">
            <v>0.51966100538894278</v>
          </cell>
          <cell r="AZ240">
            <v>0.52019448263965018</v>
          </cell>
          <cell r="BA240">
            <v>0.52778558151849475</v>
          </cell>
          <cell r="BB240">
            <v>0.52664223593168624</v>
          </cell>
          <cell r="BC240">
            <v>0.51535665322188995</v>
          </cell>
          <cell r="BD240">
            <v>0.51699452574142524</v>
          </cell>
          <cell r="BE240">
            <v>0.5047850448193909</v>
          </cell>
          <cell r="BF240">
            <v>0.49873378847608951</v>
          </cell>
          <cell r="BG240">
            <v>0.50506844526753569</v>
          </cell>
          <cell r="BH240">
            <v>0.49507266196150557</v>
          </cell>
          <cell r="BI240">
            <v>0.48901512868124442</v>
          </cell>
          <cell r="BJ240">
            <v>0.49367789781329602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  <cell r="AA244">
            <v>962885</v>
          </cell>
          <cell r="AB244">
            <v>7740902</v>
          </cell>
          <cell r="AC244">
            <v>-7545074</v>
          </cell>
          <cell r="AD244">
            <v>849426</v>
          </cell>
          <cell r="AE244">
            <v>13328276</v>
          </cell>
          <cell r="AF244">
            <v>-18162572</v>
          </cell>
          <cell r="AG244">
            <v>4556865</v>
          </cell>
          <cell r="AH244">
            <v>44377001</v>
          </cell>
          <cell r="AI244">
            <v>-14508086</v>
          </cell>
          <cell r="AJ244">
            <v>-6872048</v>
          </cell>
          <cell r="AK244">
            <v>17258106</v>
          </cell>
          <cell r="AL244">
            <v>-9599567</v>
          </cell>
          <cell r="AM244">
            <v>950087</v>
          </cell>
          <cell r="AN244">
            <v>-20083001</v>
          </cell>
          <cell r="AO244">
            <v>8777001</v>
          </cell>
          <cell r="AP244">
            <v>-8423400</v>
          </cell>
          <cell r="AQ244">
            <v>18286570</v>
          </cell>
          <cell r="AR244">
            <v>1041916</v>
          </cell>
          <cell r="AS244">
            <v>-14333259</v>
          </cell>
          <cell r="AT244">
            <v>12869265</v>
          </cell>
          <cell r="AU244">
            <v>-15954934</v>
          </cell>
          <cell r="AV244">
            <v>-387614</v>
          </cell>
          <cell r="AW244">
            <v>-6027815</v>
          </cell>
          <cell r="AX244">
            <v>2967772</v>
          </cell>
          <cell r="AY244">
            <v>-4621515</v>
          </cell>
          <cell r="AZ244">
            <v>1257015.7599999979</v>
          </cell>
          <cell r="BA244">
            <v>-496955.75999999791</v>
          </cell>
          <cell r="BB244">
            <v>-1255826</v>
          </cell>
          <cell r="BC244">
            <v>275016</v>
          </cell>
          <cell r="BD244">
            <v>-1708432.4399999976</v>
          </cell>
          <cell r="BE244">
            <v>5508052.6099999994</v>
          </cell>
          <cell r="BF244">
            <v>-5371402.4299999997</v>
          </cell>
          <cell r="BG244">
            <v>-4723981.5100000054</v>
          </cell>
          <cell r="BH244">
            <v>8711364.4400000051</v>
          </cell>
          <cell r="BI244">
            <v>0</v>
          </cell>
          <cell r="BJ244">
            <v>-5560394.3100000024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  <cell r="AA245">
            <v>-1032925</v>
          </cell>
          <cell r="AB245">
            <v>5705004</v>
          </cell>
          <cell r="AC245">
            <v>233</v>
          </cell>
          <cell r="AD245">
            <v>5933826</v>
          </cell>
          <cell r="AE245">
            <v>-1360343</v>
          </cell>
          <cell r="AF245">
            <v>3089907</v>
          </cell>
          <cell r="AG245">
            <v>-2414481</v>
          </cell>
          <cell r="AH245">
            <v>10048357</v>
          </cell>
          <cell r="AI245">
            <v>-23390969</v>
          </cell>
          <cell r="AJ245">
            <v>-3202757</v>
          </cell>
          <cell r="AK245">
            <v>2374151</v>
          </cell>
          <cell r="AL245">
            <v>4419501</v>
          </cell>
          <cell r="AM245">
            <v>197929</v>
          </cell>
          <cell r="AN245">
            <v>2402895</v>
          </cell>
          <cell r="AO245">
            <v>-4035264</v>
          </cell>
          <cell r="AP245">
            <v>8465016</v>
          </cell>
          <cell r="AQ245">
            <v>1770016</v>
          </cell>
          <cell r="AR245">
            <v>-852005</v>
          </cell>
          <cell r="AS245">
            <v>7767858</v>
          </cell>
          <cell r="AT245">
            <v>-4177389</v>
          </cell>
          <cell r="AU245">
            <v>-23007353</v>
          </cell>
          <cell r="AV245">
            <v>2957248</v>
          </cell>
          <cell r="AW245">
            <v>18747619</v>
          </cell>
          <cell r="AX245">
            <v>-13626418</v>
          </cell>
          <cell r="AY245">
            <v>17317212</v>
          </cell>
          <cell r="AZ245">
            <v>-1519137</v>
          </cell>
          <cell r="BA245">
            <v>1952886</v>
          </cell>
          <cell r="BB245">
            <v>-11219208</v>
          </cell>
          <cell r="BC245">
            <v>1034224</v>
          </cell>
          <cell r="BD245">
            <v>-15713393.099999994</v>
          </cell>
          <cell r="BE245">
            <v>1239552.7399999946</v>
          </cell>
          <cell r="BF245">
            <v>22928811.960000001</v>
          </cell>
          <cell r="BG245">
            <v>-23610964.020000003</v>
          </cell>
          <cell r="BH245">
            <v>9316929.8599999994</v>
          </cell>
          <cell r="BI245">
            <v>2980287.900000006</v>
          </cell>
          <cell r="BJ245">
            <v>1374676.6099999994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  <cell r="AA246">
            <v>-24474</v>
          </cell>
          <cell r="AB246">
            <v>-7927</v>
          </cell>
          <cell r="AC246">
            <v>80956</v>
          </cell>
          <cell r="AD246">
            <v>98361</v>
          </cell>
          <cell r="AE246">
            <v>-79504</v>
          </cell>
          <cell r="AF246">
            <v>-99664</v>
          </cell>
          <cell r="AG246">
            <v>49033</v>
          </cell>
          <cell r="AH246">
            <v>-2312</v>
          </cell>
          <cell r="AI246">
            <v>45155</v>
          </cell>
          <cell r="AJ246">
            <v>2683</v>
          </cell>
          <cell r="AK246">
            <v>7934</v>
          </cell>
          <cell r="AL246">
            <v>-19797</v>
          </cell>
          <cell r="AM246">
            <v>-8904</v>
          </cell>
          <cell r="AN246">
            <v>-12346</v>
          </cell>
          <cell r="AO246">
            <v>-73504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  <cell r="AA247">
            <v>863590.6799999997</v>
          </cell>
          <cell r="AB247">
            <v>160100.33000000007</v>
          </cell>
          <cell r="AC247">
            <v>331872.02999999933</v>
          </cell>
          <cell r="AD247">
            <v>-799985.98999999929</v>
          </cell>
          <cell r="AE247">
            <v>244381.87999999989</v>
          </cell>
          <cell r="AF247">
            <v>417822.83999999985</v>
          </cell>
          <cell r="AG247">
            <v>1534001.6100000003</v>
          </cell>
          <cell r="AH247">
            <v>1021905.4699999997</v>
          </cell>
          <cell r="AI247">
            <v>994668.76999999955</v>
          </cell>
          <cell r="AJ247">
            <v>1904256.6799999997</v>
          </cell>
          <cell r="AK247">
            <v>-569869.34999999963</v>
          </cell>
          <cell r="AL247">
            <v>-419161.3599999994</v>
          </cell>
          <cell r="AM247">
            <v>-2361621.5600000005</v>
          </cell>
          <cell r="AN247">
            <v>1267180.8000000007</v>
          </cell>
          <cell r="AO247">
            <v>-2272600.0200000005</v>
          </cell>
          <cell r="AP247">
            <v>3220841.2</v>
          </cell>
          <cell r="AQ247">
            <v>715103.65000000037</v>
          </cell>
          <cell r="AR247">
            <v>112534.12999999896</v>
          </cell>
          <cell r="AS247">
            <v>2631491.6400000006</v>
          </cell>
          <cell r="AT247">
            <v>-2246927.92</v>
          </cell>
          <cell r="AU247">
            <v>-2249960.3200000003</v>
          </cell>
          <cell r="AV247">
            <v>1997851.7799999993</v>
          </cell>
          <cell r="AW247">
            <v>-5520112.9699999988</v>
          </cell>
          <cell r="AX247">
            <v>2136392.8299999991</v>
          </cell>
          <cell r="AY247">
            <v>736322.75000000093</v>
          </cell>
          <cell r="AZ247">
            <v>-3294764.66</v>
          </cell>
          <cell r="BA247">
            <v>-793166.30000000075</v>
          </cell>
          <cell r="BB247">
            <v>1068785.3000000007</v>
          </cell>
          <cell r="BC247">
            <v>1335610.5299999993</v>
          </cell>
          <cell r="BD247">
            <v>-902887.98999999929</v>
          </cell>
          <cell r="BE247">
            <v>-660900.80000000075</v>
          </cell>
          <cell r="BF247">
            <v>937068.3900000006</v>
          </cell>
          <cell r="BG247">
            <v>1771764.7299999995</v>
          </cell>
          <cell r="BH247">
            <v>-325301.39999999944</v>
          </cell>
          <cell r="BI247">
            <v>-260665.04000000004</v>
          </cell>
          <cell r="BJ247">
            <v>-2036620.92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  <cell r="AA248">
            <v>-313573</v>
          </cell>
          <cell r="AB248">
            <v>217367</v>
          </cell>
          <cell r="AC248">
            <v>-40677</v>
          </cell>
          <cell r="AD248">
            <v>-149020</v>
          </cell>
          <cell r="AE248">
            <v>206576</v>
          </cell>
          <cell r="AF248">
            <v>90105</v>
          </cell>
          <cell r="AG248">
            <v>103489</v>
          </cell>
          <cell r="AH248">
            <v>204953</v>
          </cell>
          <cell r="AI248">
            <v>531580</v>
          </cell>
          <cell r="AJ248">
            <v>630706</v>
          </cell>
          <cell r="AK248">
            <v>-173821</v>
          </cell>
          <cell r="AL248">
            <v>50191</v>
          </cell>
          <cell r="AM248">
            <v>46952</v>
          </cell>
          <cell r="AN248">
            <v>-191101</v>
          </cell>
          <cell r="AO248">
            <v>208019</v>
          </cell>
          <cell r="AP248">
            <v>-110457</v>
          </cell>
          <cell r="AQ248">
            <v>-364854</v>
          </cell>
          <cell r="AR248">
            <v>1356584</v>
          </cell>
          <cell r="AS248">
            <v>-378262</v>
          </cell>
          <cell r="AT248">
            <v>152006</v>
          </cell>
          <cell r="AU248">
            <v>-412183</v>
          </cell>
          <cell r="AV248">
            <v>-537202</v>
          </cell>
          <cell r="AW248">
            <v>-46295</v>
          </cell>
          <cell r="AX248">
            <v>1025669</v>
          </cell>
          <cell r="AY248">
            <v>-256519</v>
          </cell>
          <cell r="AZ248">
            <v>-593092</v>
          </cell>
          <cell r="BA248">
            <v>449786</v>
          </cell>
          <cell r="BB248">
            <v>-634529</v>
          </cell>
          <cell r="BC248">
            <v>-153785</v>
          </cell>
          <cell r="BD248">
            <v>-73011</v>
          </cell>
          <cell r="BE248">
            <v>217356.5</v>
          </cell>
          <cell r="BF248">
            <v>281710.5</v>
          </cell>
          <cell r="BG248">
            <v>-296517.68999999994</v>
          </cell>
          <cell r="BH248">
            <v>221066.68999999994</v>
          </cell>
          <cell r="BI248">
            <v>-307938.62999999989</v>
          </cell>
          <cell r="BJ248">
            <v>89534.84999999986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  <cell r="AA249">
            <v>455503.67999999225</v>
          </cell>
          <cell r="AB249">
            <v>13815446.329999998</v>
          </cell>
          <cell r="AC249">
            <v>-7172689.9699999988</v>
          </cell>
          <cell r="AD249">
            <v>5932607.0100000054</v>
          </cell>
          <cell r="AE249">
            <v>12339386.879999995</v>
          </cell>
          <cell r="AF249">
            <v>-14664401.159999996</v>
          </cell>
          <cell r="AG249">
            <v>3828907.6099999994</v>
          </cell>
          <cell r="AH249">
            <v>55649904.470000014</v>
          </cell>
          <cell r="AI249">
            <v>-36327651.230000019</v>
          </cell>
          <cell r="AJ249">
            <v>-7537159.3199999928</v>
          </cell>
          <cell r="AK249">
            <v>18896500.650000006</v>
          </cell>
          <cell r="AL249">
            <v>-5568833.3600000143</v>
          </cell>
          <cell r="AM249">
            <v>-1175557.5599999875</v>
          </cell>
          <cell r="AN249">
            <v>-16616372.200000003</v>
          </cell>
          <cell r="AO249">
            <v>2603651.9800000042</v>
          </cell>
          <cell r="AP249">
            <v>3152000.1999999881</v>
          </cell>
          <cell r="AQ249">
            <v>20406835.649999991</v>
          </cell>
          <cell r="AR249">
            <v>1659029.130000025</v>
          </cell>
          <cell r="AS249">
            <v>-4312171.3600000143</v>
          </cell>
          <cell r="AT249">
            <v>6596954.0800000131</v>
          </cell>
          <cell r="AU249">
            <v>-41624430.320000008</v>
          </cell>
          <cell r="AV249">
            <v>4030283.7800000012</v>
          </cell>
          <cell r="AW249">
            <v>7153396.0300000012</v>
          </cell>
          <cell r="AX249">
            <v>-7496584.1700000018</v>
          </cell>
          <cell r="AY249">
            <v>13175500.75</v>
          </cell>
          <cell r="AZ249">
            <v>-4149977.900000006</v>
          </cell>
          <cell r="BA249">
            <v>1112549.9399999976</v>
          </cell>
          <cell r="BB249">
            <v>-12040777.699999988</v>
          </cell>
          <cell r="BC249">
            <v>2491065.5300000012</v>
          </cell>
          <cell r="BD249">
            <v>-18397724.530000001</v>
          </cell>
          <cell r="BE249">
            <v>6304061.049999997</v>
          </cell>
          <cell r="BF249">
            <v>18776188.420000002</v>
          </cell>
          <cell r="BG249">
            <v>-26859698.489999995</v>
          </cell>
          <cell r="BH249">
            <v>17924059.589999989</v>
          </cell>
          <cell r="BI249">
            <v>2411684.2300000191</v>
          </cell>
          <cell r="BJ249">
            <v>-6132803.7700000107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  <cell r="AA252">
            <v>7305948</v>
          </cell>
          <cell r="AB252">
            <v>-7304969</v>
          </cell>
          <cell r="AC252">
            <v>3764610</v>
          </cell>
          <cell r="AD252">
            <v>-3749259</v>
          </cell>
          <cell r="AE252">
            <v>5703640</v>
          </cell>
          <cell r="AF252">
            <v>-1041611</v>
          </cell>
          <cell r="AG252">
            <v>789931</v>
          </cell>
          <cell r="AH252">
            <v>-2554623</v>
          </cell>
          <cell r="AI252">
            <v>4377571</v>
          </cell>
          <cell r="AJ252">
            <v>-4809533</v>
          </cell>
          <cell r="AK252">
            <v>-482673</v>
          </cell>
          <cell r="AL252">
            <v>5849540</v>
          </cell>
          <cell r="AM252">
            <v>-2642174</v>
          </cell>
          <cell r="AN252">
            <v>423351</v>
          </cell>
          <cell r="AO252">
            <v>5519213</v>
          </cell>
          <cell r="AP252">
            <v>-8456596</v>
          </cell>
          <cell r="AQ252">
            <v>2402599</v>
          </cell>
          <cell r="AR252">
            <v>945966</v>
          </cell>
          <cell r="AS252">
            <v>2240823</v>
          </cell>
          <cell r="AT252">
            <v>7783424</v>
          </cell>
          <cell r="AU252">
            <v>-9664873</v>
          </cell>
          <cell r="AV252">
            <v>4136230</v>
          </cell>
          <cell r="AW252">
            <v>2794143</v>
          </cell>
          <cell r="AX252">
            <v>596374</v>
          </cell>
          <cell r="AY252">
            <v>1983572</v>
          </cell>
          <cell r="AZ252">
            <v>2221740.7299999967</v>
          </cell>
          <cell r="BA252">
            <v>-2963379.7299999967</v>
          </cell>
          <cell r="BB252">
            <v>-2664245</v>
          </cell>
          <cell r="BC252">
            <v>2821133</v>
          </cell>
          <cell r="BD252">
            <v>8842112.1499999911</v>
          </cell>
          <cell r="BE252">
            <v>800844.52000001073</v>
          </cell>
          <cell r="BF252">
            <v>384407.01999999583</v>
          </cell>
          <cell r="BG252">
            <v>-6031609.5099999979</v>
          </cell>
          <cell r="BH252">
            <v>2333536.9100000039</v>
          </cell>
          <cell r="BI252">
            <v>0</v>
          </cell>
          <cell r="BJ252">
            <v>4092837.7699999958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  <cell r="AA253">
            <v>6389424</v>
          </cell>
          <cell r="AB253">
            <v>-8208982</v>
          </cell>
          <cell r="AC253">
            <v>2214896</v>
          </cell>
          <cell r="AD253">
            <v>-1045757</v>
          </cell>
          <cell r="AE253">
            <v>1611558</v>
          </cell>
          <cell r="AF253">
            <v>1451779</v>
          </cell>
          <cell r="AG253">
            <v>1641361</v>
          </cell>
          <cell r="AH253">
            <v>-944075</v>
          </cell>
          <cell r="AI253">
            <v>2815351</v>
          </cell>
          <cell r="AJ253">
            <v>4255988</v>
          </cell>
          <cell r="AK253">
            <v>-8573265</v>
          </cell>
          <cell r="AL253">
            <v>6408696</v>
          </cell>
          <cell r="AM253">
            <v>411530</v>
          </cell>
          <cell r="AN253">
            <v>-904699</v>
          </cell>
          <cell r="AO253">
            <v>4195097</v>
          </cell>
          <cell r="AP253">
            <v>1364823</v>
          </cell>
          <cell r="AQ253">
            <v>4373424</v>
          </cell>
          <cell r="AR253">
            <v>1518367</v>
          </cell>
          <cell r="AS253">
            <v>-4133766</v>
          </cell>
          <cell r="AT253">
            <v>842824</v>
          </cell>
          <cell r="AU253">
            <v>1073265</v>
          </cell>
          <cell r="AV253">
            <v>-5141584</v>
          </cell>
          <cell r="AW253">
            <v>3768376</v>
          </cell>
          <cell r="AX253">
            <v>2509829</v>
          </cell>
          <cell r="AY253">
            <v>1612909</v>
          </cell>
          <cell r="AZ253">
            <v>-2120373</v>
          </cell>
          <cell r="BA253">
            <v>4957722</v>
          </cell>
          <cell r="BB253">
            <v>3470439</v>
          </cell>
          <cell r="BC253">
            <v>7148868</v>
          </cell>
          <cell r="BD253">
            <v>-1454474.299999997</v>
          </cell>
          <cell r="BE253">
            <v>13415672.730000004</v>
          </cell>
          <cell r="BF253">
            <v>-4682060.4300000072</v>
          </cell>
          <cell r="BG253">
            <v>-5006012.2299999967</v>
          </cell>
          <cell r="BH253">
            <v>2197677.799999997</v>
          </cell>
          <cell r="BI253">
            <v>4851225.1900000051</v>
          </cell>
          <cell r="BJ253">
            <v>95235.399999991059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  <cell r="AA254">
            <v>-140578</v>
          </cell>
          <cell r="AB254">
            <v>37922</v>
          </cell>
          <cell r="AC254">
            <v>47105</v>
          </cell>
          <cell r="AD254">
            <v>70188</v>
          </cell>
          <cell r="AE254">
            <v>307728</v>
          </cell>
          <cell r="AF254">
            <v>150436</v>
          </cell>
          <cell r="AG254">
            <v>-71963</v>
          </cell>
          <cell r="AH254">
            <v>-44932</v>
          </cell>
          <cell r="AI254">
            <v>3896</v>
          </cell>
          <cell r="AJ254">
            <v>-1380</v>
          </cell>
          <cell r="AK254">
            <v>-38160</v>
          </cell>
          <cell r="AL254">
            <v>-15032</v>
          </cell>
          <cell r="AM254">
            <v>742883</v>
          </cell>
          <cell r="AN254">
            <v>-19595</v>
          </cell>
          <cell r="AO254">
            <v>-2697502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  <cell r="AA255">
            <v>110052.83000000007</v>
          </cell>
          <cell r="AB255">
            <v>-661519.81000000006</v>
          </cell>
          <cell r="AC255">
            <v>1171254.1900000004</v>
          </cell>
          <cell r="AD255">
            <v>-61340.120000000112</v>
          </cell>
          <cell r="AE255">
            <v>170005.54999999981</v>
          </cell>
          <cell r="AF255">
            <v>17973.930000000168</v>
          </cell>
          <cell r="AG255">
            <v>-626410.43000000017</v>
          </cell>
          <cell r="AH255">
            <v>91006.959999999963</v>
          </cell>
          <cell r="AI255">
            <v>594362.59000000032</v>
          </cell>
          <cell r="AJ255">
            <v>-521718.79000000004</v>
          </cell>
          <cell r="AK255">
            <v>873695.31</v>
          </cell>
          <cell r="AL255">
            <v>172196.5</v>
          </cell>
          <cell r="AM255">
            <v>1070504.0299999998</v>
          </cell>
          <cell r="AN255">
            <v>-554427.66999999993</v>
          </cell>
          <cell r="AO255">
            <v>-62040.230000000447</v>
          </cell>
          <cell r="AP255">
            <v>-143449.36999999918</v>
          </cell>
          <cell r="AQ255">
            <v>13285.479999999516</v>
          </cell>
          <cell r="AR255">
            <v>592110.74000000022</v>
          </cell>
          <cell r="AS255">
            <v>-51932.950000000186</v>
          </cell>
          <cell r="AT255">
            <v>419334.62999999989</v>
          </cell>
          <cell r="AU255">
            <v>-910141.59999999963</v>
          </cell>
          <cell r="AV255">
            <v>482619.12000000011</v>
          </cell>
          <cell r="AW255">
            <v>939444.62999999989</v>
          </cell>
          <cell r="AX255">
            <v>-9817.320000000298</v>
          </cell>
          <cell r="AY255">
            <v>1310233.8899999997</v>
          </cell>
          <cell r="AZ255">
            <v>349777.1400000006</v>
          </cell>
          <cell r="BA255">
            <v>-40570.69000000041</v>
          </cell>
          <cell r="BB255">
            <v>38386.75</v>
          </cell>
          <cell r="BC255">
            <v>1048548.1600000011</v>
          </cell>
          <cell r="BD255">
            <v>-2162710.4700000007</v>
          </cell>
          <cell r="BE255">
            <v>505990.75</v>
          </cell>
          <cell r="BF255">
            <v>463671.75999999978</v>
          </cell>
          <cell r="BG255">
            <v>-271250.34999999963</v>
          </cell>
          <cell r="BH255">
            <v>521238.47999999952</v>
          </cell>
          <cell r="BI255">
            <v>-270427.4299999997</v>
          </cell>
          <cell r="BJ255">
            <v>1010642.1799999997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  <cell r="AA256">
            <v>196380</v>
          </cell>
          <cell r="AB256">
            <v>228154</v>
          </cell>
          <cell r="AC256">
            <v>111161</v>
          </cell>
          <cell r="AD256">
            <v>119565</v>
          </cell>
          <cell r="AE256">
            <v>136233</v>
          </cell>
          <cell r="AF256">
            <v>-94675</v>
          </cell>
          <cell r="AG256">
            <v>23583</v>
          </cell>
          <cell r="AH256">
            <v>40237</v>
          </cell>
          <cell r="AI256">
            <v>194377</v>
          </cell>
          <cell r="AJ256">
            <v>127212</v>
          </cell>
          <cell r="AK256">
            <v>140601</v>
          </cell>
          <cell r="AL256">
            <v>115610</v>
          </cell>
          <cell r="AM256">
            <v>-9279</v>
          </cell>
          <cell r="AN256">
            <v>6772</v>
          </cell>
          <cell r="AO256">
            <v>294441</v>
          </cell>
          <cell r="AP256">
            <v>-117646</v>
          </cell>
          <cell r="AQ256">
            <v>300891</v>
          </cell>
          <cell r="AR256">
            <v>-18868</v>
          </cell>
          <cell r="AS256">
            <v>22429</v>
          </cell>
          <cell r="AT256">
            <v>34670</v>
          </cell>
          <cell r="AU256">
            <v>109477</v>
          </cell>
          <cell r="AV256">
            <v>174621</v>
          </cell>
          <cell r="AW256">
            <v>246340</v>
          </cell>
          <cell r="AX256">
            <v>335035</v>
          </cell>
          <cell r="AY256">
            <v>3486</v>
          </cell>
          <cell r="AZ256">
            <v>80599</v>
          </cell>
          <cell r="BA256">
            <v>-117741</v>
          </cell>
          <cell r="BB256">
            <v>-4908</v>
          </cell>
          <cell r="BC256">
            <v>266902</v>
          </cell>
          <cell r="BD256">
            <v>306537.71000000043</v>
          </cell>
          <cell r="BE256">
            <v>298150.74999999953</v>
          </cell>
          <cell r="BF256">
            <v>472123.69000000041</v>
          </cell>
          <cell r="BG256">
            <v>-448665.88000000035</v>
          </cell>
          <cell r="BH256">
            <v>366154.50999999978</v>
          </cell>
          <cell r="BI256">
            <v>1623330.1700000004</v>
          </cell>
          <cell r="BJ256">
            <v>600602.93999999948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  <cell r="AA257">
            <v>13861226.830000006</v>
          </cell>
          <cell r="AB257">
            <v>-15909394.810000002</v>
          </cell>
          <cell r="AC257">
            <v>7309026.1899999976</v>
          </cell>
          <cell r="AD257">
            <v>-4666603.1199999973</v>
          </cell>
          <cell r="AE257">
            <v>7929164.549999997</v>
          </cell>
          <cell r="AF257">
            <v>483902.9299999997</v>
          </cell>
          <cell r="AG257">
            <v>1756501.5700000003</v>
          </cell>
          <cell r="AH257">
            <v>-3412386.0399999991</v>
          </cell>
          <cell r="AI257">
            <v>7985557.5900000036</v>
          </cell>
          <cell r="AJ257">
            <v>-949431.79000000656</v>
          </cell>
          <cell r="AK257">
            <v>-8079801.6899999976</v>
          </cell>
          <cell r="AL257">
            <v>12531010.5</v>
          </cell>
          <cell r="AM257">
            <v>-426535.96999999881</v>
          </cell>
          <cell r="AN257">
            <v>-1048598.6700000018</v>
          </cell>
          <cell r="AO257">
            <v>7249208.7699999958</v>
          </cell>
          <cell r="AP257">
            <v>-7352868.3699999899</v>
          </cell>
          <cell r="AQ257">
            <v>7090199.4799999893</v>
          </cell>
          <cell r="AR257">
            <v>3037575.7400000095</v>
          </cell>
          <cell r="AS257">
            <v>-1922446.950000003</v>
          </cell>
          <cell r="AT257">
            <v>9080252.6299999952</v>
          </cell>
          <cell r="AU257">
            <v>-9392272.599999994</v>
          </cell>
          <cell r="AV257">
            <v>-348113.87999999523</v>
          </cell>
          <cell r="AW257">
            <v>7748303.6299999952</v>
          </cell>
          <cell r="AX257">
            <v>3431420.6799999923</v>
          </cell>
          <cell r="AY257">
            <v>4910200.8900000006</v>
          </cell>
          <cell r="AZ257">
            <v>531743.86999998987</v>
          </cell>
          <cell r="BA257">
            <v>1836030.5800000131</v>
          </cell>
          <cell r="BB257">
            <v>839672.75</v>
          </cell>
          <cell r="BC257">
            <v>11285451.160000011</v>
          </cell>
          <cell r="BD257">
            <v>5531465.0899999738</v>
          </cell>
          <cell r="BE257">
            <v>15020658.750000015</v>
          </cell>
          <cell r="BF257">
            <v>-3361857.9599999934</v>
          </cell>
          <cell r="BG257">
            <v>-11757537.969999999</v>
          </cell>
          <cell r="BH257">
            <v>5418607.6999999881</v>
          </cell>
          <cell r="BI257">
            <v>6204127.9300000221</v>
          </cell>
          <cell r="BJ257">
            <v>5799318.2899999768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  <cell r="AA260">
            <v>3087030</v>
          </cell>
          <cell r="AB260">
            <v>4407691</v>
          </cell>
          <cell r="AC260">
            <v>-1214098</v>
          </cell>
          <cell r="AD260">
            <v>339458</v>
          </cell>
          <cell r="AE260">
            <v>1388584</v>
          </cell>
          <cell r="AF260">
            <v>-4871178</v>
          </cell>
          <cell r="AG260">
            <v>4022394</v>
          </cell>
          <cell r="AH260">
            <v>4015735</v>
          </cell>
          <cell r="AI260">
            <v>-6047664</v>
          </cell>
          <cell r="AJ260">
            <v>4211756</v>
          </cell>
          <cell r="AK260">
            <v>-687697</v>
          </cell>
          <cell r="AL260">
            <v>1342743</v>
          </cell>
          <cell r="AM260">
            <v>495567</v>
          </cell>
          <cell r="AN260">
            <v>4386989</v>
          </cell>
          <cell r="AO260">
            <v>-193866</v>
          </cell>
          <cell r="AP260">
            <v>9615750</v>
          </cell>
          <cell r="AQ260">
            <v>-7634992</v>
          </cell>
          <cell r="AR260">
            <v>-7113260</v>
          </cell>
          <cell r="AS260">
            <v>11794505</v>
          </cell>
          <cell r="AT260">
            <v>3225009</v>
          </cell>
          <cell r="AU260">
            <v>-2234227</v>
          </cell>
          <cell r="AV260">
            <v>7996697</v>
          </cell>
          <cell r="AW260">
            <v>7257534</v>
          </cell>
          <cell r="AX260">
            <v>-8220656</v>
          </cell>
          <cell r="AY260">
            <v>2260290</v>
          </cell>
          <cell r="AZ260">
            <v>4726693.2099999934</v>
          </cell>
          <cell r="BA260">
            <v>-3129326.2099999934</v>
          </cell>
          <cell r="BB260">
            <v>-7205626</v>
          </cell>
          <cell r="BC260">
            <v>5249814</v>
          </cell>
          <cell r="BD260">
            <v>3482730.8900000155</v>
          </cell>
          <cell r="BE260">
            <v>4126457.7399999797</v>
          </cell>
          <cell r="BF260">
            <v>3949827.0600000024</v>
          </cell>
          <cell r="BG260">
            <v>4322214.8900000006</v>
          </cell>
          <cell r="BH260">
            <v>305933.87000000477</v>
          </cell>
          <cell r="BI260">
            <v>0</v>
          </cell>
          <cell r="BJ260">
            <v>-6054718.25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  <cell r="AA261">
            <v>2160678</v>
          </cell>
          <cell r="AB261">
            <v>-2519766</v>
          </cell>
          <cell r="AC261">
            <v>2598539</v>
          </cell>
          <cell r="AD261">
            <v>3825290</v>
          </cell>
          <cell r="AE261">
            <v>-2918576</v>
          </cell>
          <cell r="AF261">
            <v>3616396</v>
          </cell>
          <cell r="AG261">
            <v>-3760612</v>
          </cell>
          <cell r="AH261">
            <v>7483020</v>
          </cell>
          <cell r="AI261">
            <v>217894</v>
          </cell>
          <cell r="AJ261">
            <v>-99924</v>
          </cell>
          <cell r="AK261">
            <v>1132794</v>
          </cell>
          <cell r="AL261">
            <v>4857797</v>
          </cell>
          <cell r="AM261">
            <v>639941</v>
          </cell>
          <cell r="AN261">
            <v>-1116151</v>
          </cell>
          <cell r="AO261">
            <v>2783202</v>
          </cell>
          <cell r="AP261">
            <v>-1127644</v>
          </cell>
          <cell r="AQ261">
            <v>6459798</v>
          </cell>
          <cell r="AR261">
            <v>-994481</v>
          </cell>
          <cell r="AS261">
            <v>-1232658</v>
          </cell>
          <cell r="AT261">
            <v>3197788</v>
          </cell>
          <cell r="AU261">
            <v>5547947</v>
          </cell>
          <cell r="AV261">
            <v>-514608</v>
          </cell>
          <cell r="AW261">
            <v>-225017</v>
          </cell>
          <cell r="AX261">
            <v>-8656515</v>
          </cell>
          <cell r="AY261">
            <v>15992310</v>
          </cell>
          <cell r="AZ261">
            <v>53682</v>
          </cell>
          <cell r="BA261">
            <v>783813</v>
          </cell>
          <cell r="BB261">
            <v>-2310630</v>
          </cell>
          <cell r="BC261">
            <v>4603759</v>
          </cell>
          <cell r="BD261">
            <v>-10020480.25</v>
          </cell>
          <cell r="BE261">
            <v>704010.34999999404</v>
          </cell>
          <cell r="BF261">
            <v>6532397.2700000107</v>
          </cell>
          <cell r="BG261">
            <v>-3853107.9399999976</v>
          </cell>
          <cell r="BH261">
            <v>8536159.0899999887</v>
          </cell>
          <cell r="BI261">
            <v>347024.65000000596</v>
          </cell>
          <cell r="BJ261">
            <v>-1513244.150000006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  <cell r="AA262">
            <v>-76813</v>
          </cell>
          <cell r="AB262">
            <v>84347</v>
          </cell>
          <cell r="AC262">
            <v>113862</v>
          </cell>
          <cell r="AD262">
            <v>64312</v>
          </cell>
          <cell r="AE262">
            <v>-69891</v>
          </cell>
          <cell r="AF262">
            <v>10044</v>
          </cell>
          <cell r="AG262">
            <v>13377</v>
          </cell>
          <cell r="AH262">
            <v>-25050</v>
          </cell>
          <cell r="AI262">
            <v>60205</v>
          </cell>
          <cell r="AJ262">
            <v>-28415</v>
          </cell>
          <cell r="AK262">
            <v>321977</v>
          </cell>
          <cell r="AL262">
            <v>-57712</v>
          </cell>
          <cell r="AM262">
            <v>217705</v>
          </cell>
          <cell r="AN262">
            <v>171393</v>
          </cell>
          <cell r="AO262">
            <v>-2737438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  <cell r="AA263">
            <v>143068.10999999987</v>
          </cell>
          <cell r="AB263">
            <v>-182473.54999999981</v>
          </cell>
          <cell r="AC263">
            <v>970661.69999999972</v>
          </cell>
          <cell r="AD263">
            <v>-629619.5</v>
          </cell>
          <cell r="AE263">
            <v>192329.29000000004</v>
          </cell>
          <cell r="AF263">
            <v>316271.33000000007</v>
          </cell>
          <cell r="AG263">
            <v>235264.0700000003</v>
          </cell>
          <cell r="AH263">
            <v>-9662.9000000003725</v>
          </cell>
          <cell r="AI263">
            <v>609785.27000000048</v>
          </cell>
          <cell r="AJ263">
            <v>42088.179999999702</v>
          </cell>
          <cell r="AK263">
            <v>-1160294.21</v>
          </cell>
          <cell r="AL263">
            <v>-65682.75</v>
          </cell>
          <cell r="AM263">
            <v>74615.480000000447</v>
          </cell>
          <cell r="AN263">
            <v>376562.91999999993</v>
          </cell>
          <cell r="AO263">
            <v>447827.37999999989</v>
          </cell>
          <cell r="AP263">
            <v>-164120.18000000063</v>
          </cell>
          <cell r="AQ263">
            <v>294609.35000000056</v>
          </cell>
          <cell r="AR263">
            <v>-183356.75999999978</v>
          </cell>
          <cell r="AS263">
            <v>646714.76999999955</v>
          </cell>
          <cell r="AT263">
            <v>1110922.3399999999</v>
          </cell>
          <cell r="AU263">
            <v>-396438.26999999955</v>
          </cell>
          <cell r="AV263">
            <v>21417.719999999739</v>
          </cell>
          <cell r="AW263">
            <v>-171254.08999999985</v>
          </cell>
          <cell r="AX263">
            <v>724074</v>
          </cell>
          <cell r="AY263">
            <v>551553.66999999993</v>
          </cell>
          <cell r="AZ263">
            <v>494135.63999999966</v>
          </cell>
          <cell r="BA263">
            <v>494452.62000000104</v>
          </cell>
          <cell r="BB263">
            <v>-697427.05000000075</v>
          </cell>
          <cell r="BC263">
            <v>-279789.05999999959</v>
          </cell>
          <cell r="BD263">
            <v>910357.14999999944</v>
          </cell>
          <cell r="BE263">
            <v>-466826.91000000015</v>
          </cell>
          <cell r="BF263">
            <v>1118022.6300000008</v>
          </cell>
          <cell r="BG263">
            <v>-1059810.2600000007</v>
          </cell>
          <cell r="BH263">
            <v>585058.09000000078</v>
          </cell>
          <cell r="BI263">
            <v>308461.33000000007</v>
          </cell>
          <cell r="BJ263">
            <v>-827241.66999999993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  <cell r="AA264">
            <v>119142</v>
          </cell>
          <cell r="AB264">
            <v>251205</v>
          </cell>
          <cell r="AC264">
            <v>-49953</v>
          </cell>
          <cell r="AD264">
            <v>154537</v>
          </cell>
          <cell r="AE264">
            <v>11962</v>
          </cell>
          <cell r="AF264">
            <v>366484</v>
          </cell>
          <cell r="AG264">
            <v>-52296</v>
          </cell>
          <cell r="AH264">
            <v>158977</v>
          </cell>
          <cell r="AI264">
            <v>373890</v>
          </cell>
          <cell r="AJ264">
            <v>409163</v>
          </cell>
          <cell r="AK264">
            <v>306604</v>
          </cell>
          <cell r="AL264">
            <v>109917</v>
          </cell>
          <cell r="AM264">
            <v>348912</v>
          </cell>
          <cell r="AN264">
            <v>-95606</v>
          </cell>
          <cell r="AO264">
            <v>116246</v>
          </cell>
          <cell r="AP264">
            <v>268369</v>
          </cell>
          <cell r="AQ264">
            <v>-58678</v>
          </cell>
          <cell r="AR264">
            <v>254330</v>
          </cell>
          <cell r="AS264">
            <v>-134322</v>
          </cell>
          <cell r="AT264">
            <v>-56183</v>
          </cell>
          <cell r="AU264">
            <v>228712</v>
          </cell>
          <cell r="AV264">
            <v>745893</v>
          </cell>
          <cell r="AW264">
            <v>2192984</v>
          </cell>
          <cell r="AX264">
            <v>-2206</v>
          </cell>
          <cell r="AY264">
            <v>109455</v>
          </cell>
          <cell r="AZ264">
            <v>171620</v>
          </cell>
          <cell r="BA264">
            <v>-1235341</v>
          </cell>
          <cell r="BB264">
            <v>96818</v>
          </cell>
          <cell r="BC264">
            <v>433285</v>
          </cell>
          <cell r="BD264">
            <v>507425.91000000108</v>
          </cell>
          <cell r="BE264">
            <v>587085.51999999862</v>
          </cell>
          <cell r="BF264">
            <v>70926.339999999851</v>
          </cell>
          <cell r="BG264">
            <v>50837.160000000149</v>
          </cell>
          <cell r="BH264">
            <v>1279401.2800000003</v>
          </cell>
          <cell r="BI264">
            <v>2682092.88</v>
          </cell>
          <cell r="BJ264">
            <v>738839.05000000075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  <cell r="AA265">
            <v>5433105.1100000143</v>
          </cell>
          <cell r="AB265">
            <v>2041003.4499999881</v>
          </cell>
          <cell r="AC265">
            <v>2419011.7000000179</v>
          </cell>
          <cell r="AD265">
            <v>3753977.5</v>
          </cell>
          <cell r="AE265">
            <v>-1395591.7100000083</v>
          </cell>
          <cell r="AF265">
            <v>-561982.66999998689</v>
          </cell>
          <cell r="AG265">
            <v>458127.06999999285</v>
          </cell>
          <cell r="AH265">
            <v>11623019.099999994</v>
          </cell>
          <cell r="AI265">
            <v>-4785889.7299999893</v>
          </cell>
          <cell r="AJ265">
            <v>4534668.1799999774</v>
          </cell>
          <cell r="AK265">
            <v>-86616.209999978542</v>
          </cell>
          <cell r="AL265">
            <v>6187062.25</v>
          </cell>
          <cell r="AM265">
            <v>1776740.4799999893</v>
          </cell>
          <cell r="AN265">
            <v>3723187.9200000167</v>
          </cell>
          <cell r="AO265">
            <v>415971.37999999523</v>
          </cell>
          <cell r="AP265">
            <v>8592354.8199999928</v>
          </cell>
          <cell r="AQ265">
            <v>-939262.65000000596</v>
          </cell>
          <cell r="AR265">
            <v>-8036767.7599999905</v>
          </cell>
          <cell r="AS265">
            <v>11074239.769999981</v>
          </cell>
          <cell r="AT265">
            <v>7477536.3400000036</v>
          </cell>
          <cell r="AU265">
            <v>3145993.7300000191</v>
          </cell>
          <cell r="AV265">
            <v>8249399.7199999988</v>
          </cell>
          <cell r="AW265">
            <v>9054246.9099999964</v>
          </cell>
          <cell r="AX265">
            <v>-16155303</v>
          </cell>
          <cell r="AY265">
            <v>18913608.669999987</v>
          </cell>
          <cell r="AZ265">
            <v>5446130.849999994</v>
          </cell>
          <cell r="BA265">
            <v>-3086401.5899999738</v>
          </cell>
          <cell r="BB265">
            <v>-10116865.050000012</v>
          </cell>
          <cell r="BC265">
            <v>10007068.939999998</v>
          </cell>
          <cell r="BD265">
            <v>-5119966.2999999821</v>
          </cell>
          <cell r="BE265">
            <v>4950726.6999999881</v>
          </cell>
          <cell r="BF265">
            <v>11671173.300000012</v>
          </cell>
          <cell r="BG265">
            <v>-539866.15000000596</v>
          </cell>
          <cell r="BH265">
            <v>10706552.330000013</v>
          </cell>
          <cell r="BI265">
            <v>3337578.8599999845</v>
          </cell>
          <cell r="BJ265">
            <v>-7656365.0199999809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  <cell r="AB9">
            <v>41542067</v>
          </cell>
          <cell r="AC9">
            <v>33996993</v>
          </cell>
          <cell r="AD9">
            <v>34846419</v>
          </cell>
          <cell r="AE9">
            <v>48174695</v>
          </cell>
          <cell r="AF9">
            <v>30012123</v>
          </cell>
          <cell r="AG9">
            <v>34568988</v>
          </cell>
          <cell r="AH9">
            <v>78945989</v>
          </cell>
          <cell r="AI9">
            <v>64437903</v>
          </cell>
          <cell r="AJ9">
            <v>57565855</v>
          </cell>
          <cell r="AK9">
            <v>74823961</v>
          </cell>
          <cell r="AL9">
            <v>65224394</v>
          </cell>
          <cell r="AM9">
            <v>66174481</v>
          </cell>
          <cell r="AN9">
            <v>46091480</v>
          </cell>
          <cell r="AO9">
            <v>54868481</v>
          </cell>
          <cell r="AP9">
            <v>46445081</v>
          </cell>
          <cell r="AQ9">
            <v>64731651</v>
          </cell>
          <cell r="AR9">
            <v>65773567</v>
          </cell>
          <cell r="AS9">
            <v>51440308</v>
          </cell>
          <cell r="AT9">
            <v>64309573</v>
          </cell>
          <cell r="AU9">
            <v>48354639</v>
          </cell>
          <cell r="AV9">
            <v>47967025</v>
          </cell>
          <cell r="AW9">
            <v>41939210</v>
          </cell>
          <cell r="AX9">
            <v>44906982</v>
          </cell>
          <cell r="AY9">
            <v>40285467</v>
          </cell>
          <cell r="AZ9">
            <v>41542482.759999998</v>
          </cell>
          <cell r="BA9">
            <v>41045527</v>
          </cell>
          <cell r="BB9">
            <v>39789701</v>
          </cell>
          <cell r="BC9">
            <v>40064717</v>
          </cell>
          <cell r="BD9">
            <v>38356284.560000002</v>
          </cell>
          <cell r="BE9">
            <v>43864337.170000002</v>
          </cell>
          <cell r="BF9">
            <v>38492934.740000002</v>
          </cell>
          <cell r="BG9">
            <v>33768953.229999997</v>
          </cell>
          <cell r="BH9">
            <v>42480317.670000002</v>
          </cell>
          <cell r="BI9">
            <v>42480317.670000002</v>
          </cell>
          <cell r="BJ9">
            <v>36919923.359999999</v>
          </cell>
        </row>
        <row r="10">
          <cell r="A10" t="str">
            <v>Inversiones Financieras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  <cell r="AB10">
            <v>13643634</v>
          </cell>
          <cell r="AC10">
            <v>13685949</v>
          </cell>
          <cell r="AD10">
            <v>16916394</v>
          </cell>
          <cell r="AE10">
            <v>10003220</v>
          </cell>
          <cell r="AF10">
            <v>10017368</v>
          </cell>
          <cell r="AG10">
            <v>10040132</v>
          </cell>
          <cell r="AH10">
            <v>10055205</v>
          </cell>
          <cell r="AI10">
            <v>10074584</v>
          </cell>
          <cell r="AJ10">
            <v>6581551</v>
          </cell>
          <cell r="AK10">
            <v>6581879</v>
          </cell>
          <cell r="AL10">
            <v>4177524</v>
          </cell>
          <cell r="AM10">
            <v>4096578</v>
          </cell>
          <cell r="AN10">
            <v>4199825</v>
          </cell>
          <cell r="AO10">
            <v>3369576</v>
          </cell>
          <cell r="AP10">
            <v>3379811</v>
          </cell>
          <cell r="AQ10">
            <v>3389947</v>
          </cell>
          <cell r="AR10">
            <v>3400616</v>
          </cell>
          <cell r="AS10">
            <v>3408609</v>
          </cell>
          <cell r="AT10">
            <v>3418345</v>
          </cell>
          <cell r="AU10">
            <v>3426438</v>
          </cell>
          <cell r="AV10">
            <v>3435094</v>
          </cell>
          <cell r="AW10">
            <v>3443327</v>
          </cell>
          <cell r="AX10">
            <v>0</v>
          </cell>
          <cell r="AY10">
            <v>0</v>
          </cell>
          <cell r="AZ10">
            <v>1140410.7</v>
          </cell>
          <cell r="BA10">
            <v>1145161</v>
          </cell>
          <cell r="BB10">
            <v>1147290</v>
          </cell>
          <cell r="BC10">
            <v>1150239</v>
          </cell>
          <cell r="BD10">
            <v>1154942.1000000001</v>
          </cell>
          <cell r="BE10">
            <v>4137227.9</v>
          </cell>
          <cell r="BF10">
            <v>5120295.4000000004</v>
          </cell>
          <cell r="BG10">
            <v>5131245.5</v>
          </cell>
          <cell r="BH10">
            <v>3971300</v>
          </cell>
          <cell r="BI10">
            <v>3971300</v>
          </cell>
          <cell r="BJ10">
            <v>3067351.25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  <cell r="AB11">
            <v>25051956</v>
          </cell>
          <cell r="AC11">
            <v>28816566</v>
          </cell>
          <cell r="AD11">
            <v>25067307</v>
          </cell>
          <cell r="AE11">
            <v>30770947</v>
          </cell>
          <cell r="AF11">
            <v>29729336</v>
          </cell>
          <cell r="AG11">
            <v>30519267</v>
          </cell>
          <cell r="AH11">
            <v>27964644</v>
          </cell>
          <cell r="AI11">
            <v>32342215</v>
          </cell>
          <cell r="AJ11">
            <v>27532682</v>
          </cell>
          <cell r="AK11">
            <v>27050009</v>
          </cell>
          <cell r="AL11">
            <v>32899549</v>
          </cell>
          <cell r="AM11">
            <v>30257375</v>
          </cell>
          <cell r="AN11">
            <v>30680726</v>
          </cell>
          <cell r="AO11">
            <v>36199939</v>
          </cell>
          <cell r="AP11">
            <v>27743343</v>
          </cell>
          <cell r="AQ11">
            <v>30145942</v>
          </cell>
          <cell r="AR11">
            <v>31091908</v>
          </cell>
          <cell r="AS11">
            <v>33332731</v>
          </cell>
          <cell r="AT11">
            <v>41116155</v>
          </cell>
          <cell r="AU11">
            <v>31451282</v>
          </cell>
          <cell r="AV11">
            <v>35587512</v>
          </cell>
          <cell r="AW11">
            <v>38381655</v>
          </cell>
          <cell r="AX11">
            <v>38978029</v>
          </cell>
          <cell r="AY11">
            <v>40961601</v>
          </cell>
          <cell r="AZ11">
            <v>43183341.729999997</v>
          </cell>
          <cell r="BA11">
            <v>40219962</v>
          </cell>
          <cell r="BB11">
            <v>37555717</v>
          </cell>
          <cell r="BC11">
            <v>40376850</v>
          </cell>
          <cell r="BD11">
            <v>49218962.149999991</v>
          </cell>
          <cell r="BE11">
            <v>50019806.670000002</v>
          </cell>
          <cell r="BF11">
            <v>50404213.689999998</v>
          </cell>
          <cell r="BG11">
            <v>44372604.18</v>
          </cell>
          <cell r="BH11">
            <v>46706141.090000004</v>
          </cell>
          <cell r="BI11">
            <v>46706141.090000004</v>
          </cell>
          <cell r="BJ11">
            <v>50798978.859999999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216720</v>
          </cell>
          <cell r="AQ12">
            <v>213680</v>
          </cell>
          <cell r="AR12">
            <v>425898</v>
          </cell>
          <cell r="AS12">
            <v>422820</v>
          </cell>
          <cell r="AT12">
            <v>420876</v>
          </cell>
          <cell r="AU12">
            <v>0</v>
          </cell>
          <cell r="AV12">
            <v>0</v>
          </cell>
          <cell r="AW12">
            <v>382500</v>
          </cell>
          <cell r="AX12">
            <v>386700</v>
          </cell>
          <cell r="AY12">
            <v>387900</v>
          </cell>
          <cell r="AZ12">
            <v>737865</v>
          </cell>
          <cell r="BA12">
            <v>754110</v>
          </cell>
          <cell r="BB12">
            <v>778620</v>
          </cell>
          <cell r="BC12">
            <v>792870</v>
          </cell>
          <cell r="BD12">
            <v>795720</v>
          </cell>
          <cell r="BE12">
            <v>799995</v>
          </cell>
          <cell r="BF12">
            <v>792870</v>
          </cell>
          <cell r="BG12">
            <v>789165</v>
          </cell>
          <cell r="BH12">
            <v>798285</v>
          </cell>
          <cell r="BI12">
            <v>798285</v>
          </cell>
          <cell r="BJ12">
            <v>0</v>
          </cell>
        </row>
        <row r="13">
          <cell r="A13" t="str">
            <v>Otras Cuentas por Cobrar a Parte Relacionadas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  <cell r="AB13">
            <v>1231154</v>
          </cell>
          <cell r="AC13">
            <v>1797577</v>
          </cell>
          <cell r="AD13">
            <v>1638207</v>
          </cell>
          <cell r="AE13">
            <v>1519762</v>
          </cell>
          <cell r="AF13">
            <v>1927600</v>
          </cell>
          <cell r="AG13">
            <v>4982926</v>
          </cell>
          <cell r="AH13">
            <v>2850158</v>
          </cell>
          <cell r="AI13">
            <v>10979348</v>
          </cell>
          <cell r="AJ13">
            <v>12997850</v>
          </cell>
          <cell r="AK13">
            <v>19498843</v>
          </cell>
          <cell r="AL13">
            <v>22557042</v>
          </cell>
          <cell r="AM13">
            <v>31512169</v>
          </cell>
          <cell r="AN13">
            <v>37946955</v>
          </cell>
          <cell r="AO13">
            <v>14710125</v>
          </cell>
          <cell r="AP13">
            <v>17025457</v>
          </cell>
          <cell r="AQ13">
            <v>25406098</v>
          </cell>
          <cell r="AR13">
            <v>24614447</v>
          </cell>
          <cell r="AS13">
            <v>25390647</v>
          </cell>
          <cell r="AT13">
            <v>28961479</v>
          </cell>
          <cell r="AU13">
            <v>35069557</v>
          </cell>
          <cell r="AV13">
            <v>46720302</v>
          </cell>
          <cell r="AW13">
            <v>47647089</v>
          </cell>
          <cell r="AX13">
            <v>55885014</v>
          </cell>
          <cell r="AY13">
            <v>58786179</v>
          </cell>
          <cell r="AZ13">
            <v>59882255.289999999</v>
          </cell>
          <cell r="BA13">
            <v>41797785</v>
          </cell>
          <cell r="BB13">
            <v>44539612</v>
          </cell>
          <cell r="BC13">
            <v>48684033</v>
          </cell>
          <cell r="BD13">
            <v>53342202.489999995</v>
          </cell>
          <cell r="BE13">
            <v>55872504.68</v>
          </cell>
          <cell r="BF13">
            <v>57233500.990000002</v>
          </cell>
          <cell r="BG13">
            <v>45355110.210000001</v>
          </cell>
          <cell r="BH13">
            <v>46535810.240000002</v>
          </cell>
          <cell r="BI13">
            <v>46535810.240000002</v>
          </cell>
          <cell r="BJ13">
            <v>49946690.229999997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  <cell r="AB14">
            <v>2986236</v>
          </cell>
          <cell r="AC14">
            <v>3155354</v>
          </cell>
          <cell r="AD14">
            <v>3012097</v>
          </cell>
          <cell r="AE14">
            <v>7054174</v>
          </cell>
          <cell r="AF14">
            <v>45628313</v>
          </cell>
          <cell r="AG14">
            <v>49187886</v>
          </cell>
          <cell r="AH14">
            <v>56443011</v>
          </cell>
          <cell r="AI14">
            <v>57458532</v>
          </cell>
          <cell r="AJ14">
            <v>69429372</v>
          </cell>
          <cell r="AK14">
            <v>32416400</v>
          </cell>
          <cell r="AL14">
            <v>17773825</v>
          </cell>
          <cell r="AM14">
            <v>17806124</v>
          </cell>
          <cell r="AN14">
            <v>21936461</v>
          </cell>
          <cell r="AO14">
            <v>8795634</v>
          </cell>
          <cell r="AP14">
            <v>9593666</v>
          </cell>
          <cell r="AQ14">
            <v>8550432</v>
          </cell>
          <cell r="AR14">
            <v>5630462</v>
          </cell>
          <cell r="AS14">
            <v>16181399</v>
          </cell>
          <cell r="AT14">
            <v>14892764</v>
          </cell>
          <cell r="AU14">
            <v>45602215</v>
          </cell>
          <cell r="AV14">
            <v>7087372</v>
          </cell>
          <cell r="AW14">
            <v>4400029</v>
          </cell>
          <cell r="AX14">
            <v>7903569</v>
          </cell>
          <cell r="AY14">
            <v>9548753</v>
          </cell>
          <cell r="AZ14">
            <v>10089188.149999999</v>
          </cell>
          <cell r="BA14">
            <v>9767669</v>
          </cell>
          <cell r="BB14">
            <v>11102175</v>
          </cell>
          <cell r="BC14">
            <v>12627838</v>
          </cell>
          <cell r="BD14">
            <v>11924985.63000001</v>
          </cell>
          <cell r="BE14">
            <v>12228863.289999999</v>
          </cell>
          <cell r="BF14">
            <v>13570933.77</v>
          </cell>
          <cell r="BG14">
            <v>18125815.170000002</v>
          </cell>
          <cell r="BH14">
            <v>12318697.630000001</v>
          </cell>
          <cell r="BI14">
            <v>12318697.630000001</v>
          </cell>
          <cell r="BJ14">
            <v>6585051.9400000004</v>
          </cell>
        </row>
        <row r="15">
          <cell r="A15" t="str">
            <v>Existencias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8077719</v>
          </cell>
          <cell r="C16">
            <v>8199439</v>
          </cell>
          <cell r="D16">
            <v>8183760</v>
          </cell>
          <cell r="E16">
            <v>8197622</v>
          </cell>
          <cell r="F16">
            <v>8243606</v>
          </cell>
          <cell r="G16">
            <v>8342586</v>
          </cell>
          <cell r="H16">
            <v>8350201</v>
          </cell>
          <cell r="I16">
            <v>8310806</v>
          </cell>
          <cell r="J16">
            <v>7845175</v>
          </cell>
          <cell r="K16">
            <v>7828921</v>
          </cell>
          <cell r="L16">
            <v>7826715</v>
          </cell>
          <cell r="M16">
            <v>7838915</v>
          </cell>
          <cell r="N16">
            <v>7814866</v>
          </cell>
          <cell r="O16">
            <v>7845574</v>
          </cell>
          <cell r="P16">
            <v>7945556</v>
          </cell>
          <cell r="Q16">
            <v>8809672</v>
          </cell>
          <cell r="R16">
            <v>7021940</v>
          </cell>
          <cell r="S16">
            <v>7078260</v>
          </cell>
          <cell r="T16">
            <v>6982662</v>
          </cell>
          <cell r="U16">
            <v>6800862</v>
          </cell>
          <cell r="V16">
            <v>6899142</v>
          </cell>
          <cell r="W16">
            <v>6827617</v>
          </cell>
          <cell r="X16">
            <v>6762493</v>
          </cell>
          <cell r="Y16">
            <v>6909330</v>
          </cell>
          <cell r="Z16">
            <v>7045869</v>
          </cell>
          <cell r="AA16">
            <v>7010036</v>
          </cell>
          <cell r="AB16">
            <v>8136751</v>
          </cell>
          <cell r="AC16">
            <v>8797718</v>
          </cell>
          <cell r="AD16">
            <v>9453406</v>
          </cell>
          <cell r="AE16">
            <v>4498080</v>
          </cell>
          <cell r="AF16">
            <v>5190682</v>
          </cell>
          <cell r="AG16">
            <v>5616616</v>
          </cell>
          <cell r="AH16">
            <v>6099153</v>
          </cell>
          <cell r="AI16">
            <v>6762529</v>
          </cell>
          <cell r="AJ16">
            <v>7336742</v>
          </cell>
          <cell r="AK16">
            <v>7573837</v>
          </cell>
          <cell r="AL16">
            <v>8232533</v>
          </cell>
          <cell r="AM16">
            <v>9239787</v>
          </cell>
          <cell r="AN16">
            <v>12097232</v>
          </cell>
          <cell r="AO16">
            <v>12212767</v>
          </cell>
          <cell r="AP16">
            <v>19644379</v>
          </cell>
          <cell r="AQ16">
            <v>16958472</v>
          </cell>
          <cell r="AR16">
            <v>16306979</v>
          </cell>
          <cell r="AS16">
            <v>14253608</v>
          </cell>
          <cell r="AT16">
            <v>13902517</v>
          </cell>
          <cell r="AU16">
            <v>14221127</v>
          </cell>
          <cell r="AV16">
            <v>10329040</v>
          </cell>
          <cell r="AW16">
            <v>9386769</v>
          </cell>
          <cell r="AX16">
            <v>9462516</v>
          </cell>
          <cell r="AY16">
            <v>9333741</v>
          </cell>
          <cell r="AZ16">
            <v>12191926.43</v>
          </cell>
          <cell r="BA16">
            <v>13236392</v>
          </cell>
          <cell r="BB16">
            <v>13083499</v>
          </cell>
          <cell r="BC16">
            <v>13130474</v>
          </cell>
          <cell r="BD16">
            <v>12962974.130000001</v>
          </cell>
          <cell r="BE16">
            <v>14100496</v>
          </cell>
          <cell r="BF16">
            <v>13280107.630000001</v>
          </cell>
          <cell r="BG16">
            <v>16334388.449999999</v>
          </cell>
          <cell r="BH16">
            <v>14608520.74</v>
          </cell>
          <cell r="BI16">
            <v>14608520.74</v>
          </cell>
          <cell r="BJ16">
            <v>14145012.27</v>
          </cell>
        </row>
        <row r="17">
          <cell r="A17" t="str">
            <v>TOTAL ACTIVO CORRIENTE</v>
          </cell>
          <cell r="B17">
            <v>92490842</v>
          </cell>
          <cell r="C17">
            <v>99323650</v>
          </cell>
          <cell r="D17">
            <v>99731840</v>
          </cell>
          <cell r="E17">
            <v>100735784</v>
          </cell>
          <cell r="F17">
            <v>101064597</v>
          </cell>
          <cell r="G17">
            <v>103902615</v>
          </cell>
          <cell r="H17">
            <v>101034909</v>
          </cell>
          <cell r="I17">
            <v>100170031</v>
          </cell>
          <cell r="J17">
            <v>101489601</v>
          </cell>
          <cell r="K17">
            <v>100860906</v>
          </cell>
          <cell r="L17">
            <v>101778038</v>
          </cell>
          <cell r="M17">
            <v>100725917</v>
          </cell>
          <cell r="N17">
            <v>105042469</v>
          </cell>
          <cell r="O17">
            <v>113010290</v>
          </cell>
          <cell r="P17">
            <v>110940641</v>
          </cell>
          <cell r="Q17">
            <v>116217719</v>
          </cell>
          <cell r="R17">
            <v>115557419</v>
          </cell>
          <cell r="S17">
            <v>121730793</v>
          </cell>
          <cell r="T17">
            <v>65739306</v>
          </cell>
          <cell r="U17">
            <v>73535478</v>
          </cell>
          <cell r="V17">
            <v>60558524</v>
          </cell>
          <cell r="W17">
            <v>66021570</v>
          </cell>
          <cell r="X17">
            <v>75233771</v>
          </cell>
          <cell r="Y17">
            <v>68096227</v>
          </cell>
          <cell r="Z17">
            <v>81353747</v>
          </cell>
          <cell r="AA17">
            <v>90350469</v>
          </cell>
          <cell r="AB17">
            <v>92591798</v>
          </cell>
          <cell r="AC17">
            <v>90250157</v>
          </cell>
          <cell r="AD17">
            <v>90933830</v>
          </cell>
          <cell r="AE17">
            <v>102020878</v>
          </cell>
          <cell r="AF17">
            <v>122505422</v>
          </cell>
          <cell r="AG17">
            <v>134915815</v>
          </cell>
          <cell r="AH17">
            <v>182358160</v>
          </cell>
          <cell r="AI17">
            <v>182055111</v>
          </cell>
          <cell r="AJ17">
            <v>181444052</v>
          </cell>
          <cell r="AK17">
            <v>167944929</v>
          </cell>
          <cell r="AL17">
            <v>150864867</v>
          </cell>
          <cell r="AM17">
            <v>159086514</v>
          </cell>
          <cell r="AN17">
            <v>152952679</v>
          </cell>
          <cell r="AO17">
            <v>130156522</v>
          </cell>
          <cell r="AP17">
            <v>124048457</v>
          </cell>
          <cell r="AQ17">
            <v>149396222</v>
          </cell>
          <cell r="AR17">
            <v>147243877</v>
          </cell>
          <cell r="AS17">
            <v>144430122</v>
          </cell>
          <cell r="AT17">
            <v>167021709</v>
          </cell>
          <cell r="AU17">
            <v>178125258</v>
          </cell>
          <cell r="AV17">
            <v>151126345</v>
          </cell>
          <cell r="AW17">
            <v>145580579</v>
          </cell>
          <cell r="AX17">
            <v>157522810</v>
          </cell>
          <cell r="AY17">
            <v>159303641</v>
          </cell>
          <cell r="AZ17">
            <v>168767470.06</v>
          </cell>
          <cell r="BA17">
            <v>147966606</v>
          </cell>
          <cell r="BB17">
            <v>147996614</v>
          </cell>
          <cell r="BC17">
            <v>156827021</v>
          </cell>
          <cell r="BD17">
            <v>167756071.06</v>
          </cell>
          <cell r="BE17">
            <v>181023230.71000001</v>
          </cell>
          <cell r="BF17">
            <v>178894856.22</v>
          </cell>
          <cell r="BG17">
            <v>163877281.74000001</v>
          </cell>
          <cell r="BH17">
            <v>167419072.37</v>
          </cell>
          <cell r="BI17">
            <v>167419072.37</v>
          </cell>
          <cell r="BJ17">
            <v>161463007.91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61459067</v>
          </cell>
          <cell r="U22">
            <v>58134789</v>
          </cell>
          <cell r="V22">
            <v>73645714</v>
          </cell>
          <cell r="W22">
            <v>71797625</v>
          </cell>
          <cell r="X22">
            <v>68860697</v>
          </cell>
          <cell r="Y22">
            <v>71890675</v>
          </cell>
          <cell r="Z22">
            <v>62240683</v>
          </cell>
          <cell r="AA22">
            <v>60237009</v>
          </cell>
          <cell r="AB22">
            <v>60787845</v>
          </cell>
          <cell r="AC22">
            <v>62187333</v>
          </cell>
          <cell r="AD22">
            <v>62163197</v>
          </cell>
          <cell r="AE22">
            <v>49943926</v>
          </cell>
          <cell r="AF22">
            <v>26631148</v>
          </cell>
          <cell r="AG22">
            <v>27523140</v>
          </cell>
          <cell r="AH22">
            <v>100080841</v>
          </cell>
          <cell r="AI22">
            <v>33892966</v>
          </cell>
          <cell r="AJ22">
            <v>34576064</v>
          </cell>
          <cell r="AK22">
            <v>80957322</v>
          </cell>
          <cell r="AL22">
            <v>102307607</v>
          </cell>
          <cell r="AM22">
            <v>91188981</v>
          </cell>
          <cell r="AN22">
            <v>95224252</v>
          </cell>
          <cell r="AO22">
            <v>126891417</v>
          </cell>
          <cell r="AP22">
            <v>124350976</v>
          </cell>
          <cell r="AQ22">
            <v>123769980</v>
          </cell>
          <cell r="AR22">
            <v>90338288</v>
          </cell>
          <cell r="AS22">
            <v>92922176</v>
          </cell>
          <cell r="AT22">
            <v>92776431</v>
          </cell>
          <cell r="AU22">
            <v>102687685</v>
          </cell>
          <cell r="AV22">
            <v>145773611</v>
          </cell>
          <cell r="AW22">
            <v>118364896</v>
          </cell>
          <cell r="AX22">
            <v>121533579</v>
          </cell>
          <cell r="AY22">
            <v>121555228</v>
          </cell>
          <cell r="AZ22">
            <v>118269235.56999999</v>
          </cell>
          <cell r="BA22">
            <v>114578225</v>
          </cell>
          <cell r="BB22">
            <v>113694460</v>
          </cell>
          <cell r="BC22">
            <v>112023349</v>
          </cell>
          <cell r="BD22">
            <v>112836775.86</v>
          </cell>
          <cell r="BE22">
            <v>115199187.86</v>
          </cell>
          <cell r="BF22">
            <v>115446575.33</v>
          </cell>
          <cell r="BG22">
            <v>116298595.67</v>
          </cell>
          <cell r="BH22">
            <v>116138067.95999999</v>
          </cell>
          <cell r="BI22">
            <v>116138067.95999999</v>
          </cell>
          <cell r="BJ22">
            <v>107561435.98999999</v>
          </cell>
        </row>
        <row r="23">
          <cell r="A23" t="str">
            <v>Inmuebles, muebles y equipo</v>
          </cell>
          <cell r="B23">
            <v>732398</v>
          </cell>
          <cell r="C23">
            <v>709280</v>
          </cell>
          <cell r="D23">
            <v>687247</v>
          </cell>
          <cell r="E23">
            <v>668289</v>
          </cell>
          <cell r="F23">
            <v>655812</v>
          </cell>
          <cell r="G23">
            <v>650158</v>
          </cell>
          <cell r="H23">
            <v>632115</v>
          </cell>
          <cell r="I23">
            <v>614310</v>
          </cell>
          <cell r="J23">
            <v>598190</v>
          </cell>
          <cell r="K23">
            <v>582468</v>
          </cell>
          <cell r="L23">
            <v>567004</v>
          </cell>
          <cell r="M23">
            <v>551681</v>
          </cell>
          <cell r="N23">
            <v>536944</v>
          </cell>
          <cell r="O23">
            <v>522371</v>
          </cell>
          <cell r="P23">
            <v>507800</v>
          </cell>
          <cell r="Q23">
            <v>816876</v>
          </cell>
          <cell r="R23">
            <v>799891</v>
          </cell>
          <cell r="S23">
            <v>784754</v>
          </cell>
          <cell r="T23">
            <v>995263</v>
          </cell>
          <cell r="U23">
            <v>1174144</v>
          </cell>
          <cell r="V23">
            <v>1216741</v>
          </cell>
          <cell r="W23">
            <v>1196312</v>
          </cell>
          <cell r="X23">
            <v>1195823</v>
          </cell>
          <cell r="Y23">
            <v>1514780</v>
          </cell>
          <cell r="Z23">
            <v>1576770</v>
          </cell>
          <cell r="AA23">
            <v>1551903</v>
          </cell>
          <cell r="AB23">
            <v>1525473</v>
          </cell>
          <cell r="AC23">
            <v>1517557</v>
          </cell>
          <cell r="AD23">
            <v>1494739</v>
          </cell>
          <cell r="AE23">
            <v>1468516</v>
          </cell>
          <cell r="AF23">
            <v>1453487</v>
          </cell>
          <cell r="AG23">
            <v>1438790</v>
          </cell>
          <cell r="AH23">
            <v>1447486</v>
          </cell>
          <cell r="AI23">
            <v>1435210</v>
          </cell>
          <cell r="AJ23">
            <v>1495627</v>
          </cell>
          <cell r="AK23">
            <v>1490384</v>
          </cell>
          <cell r="AL23">
            <v>1486887</v>
          </cell>
          <cell r="AM23">
            <v>1471538</v>
          </cell>
          <cell r="AN23">
            <v>1443919</v>
          </cell>
          <cell r="AO23">
            <v>3855851</v>
          </cell>
          <cell r="AP23">
            <v>3841756</v>
          </cell>
          <cell r="AQ23">
            <v>3793749</v>
          </cell>
          <cell r="AR23">
            <v>3749307</v>
          </cell>
          <cell r="AS23">
            <v>4952587</v>
          </cell>
          <cell r="AT23">
            <v>4899691</v>
          </cell>
          <cell r="AU23">
            <v>4841179</v>
          </cell>
          <cell r="AV23">
            <v>4782436</v>
          </cell>
          <cell r="AW23">
            <v>5044422</v>
          </cell>
          <cell r="AX23">
            <v>4988983</v>
          </cell>
          <cell r="AY23">
            <v>4924069</v>
          </cell>
          <cell r="AZ23">
            <v>4867829.66</v>
          </cell>
          <cell r="BA23">
            <v>4816028</v>
          </cell>
          <cell r="BB23">
            <v>4766881</v>
          </cell>
          <cell r="BC23">
            <v>4730495</v>
          </cell>
          <cell r="BD23">
            <v>4681463.1099999994</v>
          </cell>
          <cell r="BE23">
            <v>4683932.55</v>
          </cell>
          <cell r="BF23">
            <v>4632007.34</v>
          </cell>
          <cell r="BG23">
            <v>15677765.960000001</v>
          </cell>
          <cell r="BH23">
            <v>15585550.76</v>
          </cell>
          <cell r="BI23">
            <v>15585550.76</v>
          </cell>
          <cell r="BJ23">
            <v>22596594.800000001</v>
          </cell>
        </row>
        <row r="24">
          <cell r="A24" t="str">
            <v>Activo Intangibles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R24">
            <v>246343286</v>
          </cell>
          <cell r="AS24">
            <v>246474832</v>
          </cell>
          <cell r="AT24">
            <v>245453590</v>
          </cell>
          <cell r="AU24">
            <v>245784892</v>
          </cell>
          <cell r="AV24">
            <v>246315074</v>
          </cell>
          <cell r="AW24">
            <v>267337522</v>
          </cell>
          <cell r="AX24">
            <v>264874702</v>
          </cell>
          <cell r="AY24">
            <v>265018473</v>
          </cell>
          <cell r="AZ24">
            <v>264978870.29000002</v>
          </cell>
          <cell r="BA24">
            <v>264715306</v>
          </cell>
          <cell r="BB24">
            <v>264336748</v>
          </cell>
          <cell r="BC24">
            <v>264470281</v>
          </cell>
          <cell r="BD24">
            <v>264198987.04000002</v>
          </cell>
          <cell r="BE24">
            <v>263800927.25999999</v>
          </cell>
          <cell r="BF24">
            <v>263815399.91</v>
          </cell>
          <cell r="BG24">
            <v>263595313.15000001</v>
          </cell>
          <cell r="BH24">
            <v>263798151.25999999</v>
          </cell>
          <cell r="BI24">
            <v>263798151.25999999</v>
          </cell>
          <cell r="BJ24">
            <v>258333564.87</v>
          </cell>
        </row>
        <row r="25">
          <cell r="A25" t="str">
            <v>Otros activos</v>
          </cell>
          <cell r="B25">
            <v>3377835</v>
          </cell>
          <cell r="C25">
            <v>3041343</v>
          </cell>
          <cell r="D25">
            <v>2808006</v>
          </cell>
          <cell r="E25">
            <v>2667689</v>
          </cell>
          <cell r="F25">
            <v>2609626</v>
          </cell>
          <cell r="G25">
            <v>2708821</v>
          </cell>
          <cell r="H25">
            <v>2575901</v>
          </cell>
          <cell r="I25">
            <v>2307818</v>
          </cell>
          <cell r="J25">
            <v>2551037</v>
          </cell>
          <cell r="K25">
            <v>2536554</v>
          </cell>
          <cell r="L25">
            <v>2719714</v>
          </cell>
          <cell r="M25">
            <v>2705363</v>
          </cell>
          <cell r="N25">
            <v>2750251</v>
          </cell>
          <cell r="O25">
            <v>2661289</v>
          </cell>
          <cell r="P25">
            <v>2676237</v>
          </cell>
          <cell r="Q25">
            <v>2756083</v>
          </cell>
          <cell r="R25">
            <v>2672235</v>
          </cell>
          <cell r="S25">
            <v>2643780</v>
          </cell>
          <cell r="T25">
            <v>3061250</v>
          </cell>
          <cell r="U25">
            <v>3116198</v>
          </cell>
          <cell r="V25">
            <v>3302645</v>
          </cell>
          <cell r="W25">
            <v>3412282</v>
          </cell>
          <cell r="X25">
            <v>3401590</v>
          </cell>
          <cell r="Y25">
            <v>3505617</v>
          </cell>
          <cell r="Z25">
            <v>3723938</v>
          </cell>
          <cell r="AA25">
            <v>3608221</v>
          </cell>
          <cell r="AB25">
            <v>3896326</v>
          </cell>
          <cell r="AC25">
            <v>4168205</v>
          </cell>
          <cell r="AD25">
            <v>4224217</v>
          </cell>
          <cell r="AE25">
            <v>4199149</v>
          </cell>
          <cell r="AF25">
            <v>4189541</v>
          </cell>
          <cell r="AG25">
            <v>8305311</v>
          </cell>
          <cell r="AH25">
            <v>8707286</v>
          </cell>
          <cell r="AI25">
            <v>73813940</v>
          </cell>
          <cell r="AJ25">
            <v>73889079</v>
          </cell>
          <cell r="AK25">
            <v>199088044</v>
          </cell>
          <cell r="AL25">
            <v>195060659</v>
          </cell>
          <cell r="AM25">
            <v>199886867</v>
          </cell>
          <cell r="AN25">
            <v>199862147</v>
          </cell>
          <cell r="AO25">
            <v>212291200</v>
          </cell>
          <cell r="AP25">
            <v>215138063</v>
          </cell>
          <cell r="AQ25">
            <v>215055548</v>
          </cell>
          <cell r="AR25">
            <v>561644</v>
          </cell>
          <cell r="AS25">
            <v>546145</v>
          </cell>
          <cell r="AT25">
            <v>530682</v>
          </cell>
          <cell r="AU25">
            <v>485497</v>
          </cell>
          <cell r="AV25">
            <v>470098</v>
          </cell>
          <cell r="AW25">
            <v>454732</v>
          </cell>
          <cell r="AX25">
            <v>411872</v>
          </cell>
          <cell r="AY25">
            <v>410971</v>
          </cell>
          <cell r="AZ25">
            <v>410096.25999999046</v>
          </cell>
          <cell r="BA25">
            <v>381457</v>
          </cell>
          <cell r="BB25">
            <v>380621</v>
          </cell>
          <cell r="BC25">
            <v>379788</v>
          </cell>
          <cell r="BD25">
            <v>350126.01</v>
          </cell>
          <cell r="BE25">
            <v>349337.91</v>
          </cell>
          <cell r="BF25">
            <v>348577.5</v>
          </cell>
          <cell r="BG25">
            <v>325667.46999999997</v>
          </cell>
          <cell r="BH25">
            <v>324980.62</v>
          </cell>
          <cell r="BI25">
            <v>324980.62</v>
          </cell>
          <cell r="BJ25">
            <v>760571.53</v>
          </cell>
        </row>
        <row r="26">
          <cell r="A26" t="str">
            <v>TOTAL ACTIVO NO CORRIENTE</v>
          </cell>
          <cell r="B26">
            <v>4110233</v>
          </cell>
          <cell r="C26">
            <v>3750623</v>
          </cell>
          <cell r="D26">
            <v>3495253</v>
          </cell>
          <cell r="E26">
            <v>3335978</v>
          </cell>
          <cell r="F26">
            <v>3265438</v>
          </cell>
          <cell r="G26">
            <v>3358979</v>
          </cell>
          <cell r="H26">
            <v>3208016</v>
          </cell>
          <cell r="I26">
            <v>2922128</v>
          </cell>
          <cell r="J26">
            <v>3149227</v>
          </cell>
          <cell r="K26">
            <v>3119022</v>
          </cell>
          <cell r="L26">
            <v>3286718</v>
          </cell>
          <cell r="M26">
            <v>3257044</v>
          </cell>
          <cell r="N26">
            <v>3287195</v>
          </cell>
          <cell r="O26">
            <v>3183660</v>
          </cell>
          <cell r="P26">
            <v>3184037</v>
          </cell>
          <cell r="Q26">
            <v>3572959</v>
          </cell>
          <cell r="R26">
            <v>3472126</v>
          </cell>
          <cell r="S26">
            <v>3428534</v>
          </cell>
          <cell r="T26">
            <v>65515580</v>
          </cell>
          <cell r="U26">
            <v>62425131</v>
          </cell>
          <cell r="V26">
            <v>78165100</v>
          </cell>
          <cell r="W26">
            <v>76406219</v>
          </cell>
          <cell r="X26">
            <v>73458110</v>
          </cell>
          <cell r="Y26">
            <v>76911072</v>
          </cell>
          <cell r="Z26">
            <v>67541391</v>
          </cell>
          <cell r="AA26">
            <v>65397133</v>
          </cell>
          <cell r="AB26">
            <v>66209644</v>
          </cell>
          <cell r="AC26">
            <v>67873095</v>
          </cell>
          <cell r="AD26">
            <v>67882153</v>
          </cell>
          <cell r="AE26">
            <v>55611591</v>
          </cell>
          <cell r="AF26">
            <v>32274176</v>
          </cell>
          <cell r="AG26">
            <v>37267241</v>
          </cell>
          <cell r="AH26">
            <v>110235613</v>
          </cell>
          <cell r="AI26">
            <v>109142116</v>
          </cell>
          <cell r="AJ26">
            <v>109960770</v>
          </cell>
          <cell r="AK26">
            <v>281535750</v>
          </cell>
          <cell r="AL26">
            <v>298855153</v>
          </cell>
          <cell r="AM26">
            <v>292547386</v>
          </cell>
          <cell r="AN26">
            <v>296530318</v>
          </cell>
          <cell r="AO26">
            <v>343038468</v>
          </cell>
          <cell r="AP26">
            <v>343330795</v>
          </cell>
          <cell r="AQ26">
            <v>342619277</v>
          </cell>
          <cell r="AR26">
            <v>340992525</v>
          </cell>
          <cell r="AS26">
            <v>344895740</v>
          </cell>
          <cell r="AT26">
            <v>343660394</v>
          </cell>
          <cell r="AU26">
            <v>353799253</v>
          </cell>
          <cell r="AV26">
            <v>397341219</v>
          </cell>
          <cell r="AW26">
            <v>391201572</v>
          </cell>
          <cell r="AX26">
            <v>391809136</v>
          </cell>
          <cell r="AY26">
            <v>391908741</v>
          </cell>
          <cell r="AZ26">
            <v>388526031.77999997</v>
          </cell>
          <cell r="BA26">
            <v>384491016</v>
          </cell>
          <cell r="BB26">
            <v>383178710</v>
          </cell>
          <cell r="BC26">
            <v>381603913</v>
          </cell>
          <cell r="BD26">
            <v>382067352.01999998</v>
          </cell>
          <cell r="BE26">
            <v>384033385.57999998</v>
          </cell>
          <cell r="BF26">
            <v>384242560.07999998</v>
          </cell>
          <cell r="BG26">
            <v>395897342.25</v>
          </cell>
          <cell r="BH26">
            <v>395846750.60000002</v>
          </cell>
          <cell r="BI26">
            <v>395846750.60000002</v>
          </cell>
          <cell r="BJ26">
            <v>389252167.18999994</v>
          </cell>
        </row>
        <row r="27">
          <cell r="A27" t="str">
            <v>TOTAL ACTIVO</v>
          </cell>
          <cell r="B27">
            <v>96601075</v>
          </cell>
          <cell r="C27">
            <v>103074273</v>
          </cell>
          <cell r="D27">
            <v>103227093</v>
          </cell>
          <cell r="E27">
            <v>104071762</v>
          </cell>
          <cell r="F27">
            <v>104330035</v>
          </cell>
          <cell r="G27">
            <v>107261594</v>
          </cell>
          <cell r="H27">
            <v>104242925</v>
          </cell>
          <cell r="I27">
            <v>103092159</v>
          </cell>
          <cell r="J27">
            <v>104638828</v>
          </cell>
          <cell r="K27">
            <v>103979928</v>
          </cell>
          <cell r="L27">
            <v>105064756</v>
          </cell>
          <cell r="M27">
            <v>103982961</v>
          </cell>
          <cell r="N27">
            <v>108329664</v>
          </cell>
          <cell r="O27">
            <v>116193950</v>
          </cell>
          <cell r="P27">
            <v>114124678</v>
          </cell>
          <cell r="Q27">
            <v>119790678</v>
          </cell>
          <cell r="R27">
            <v>119029545</v>
          </cell>
          <cell r="S27">
            <v>125159327</v>
          </cell>
          <cell r="T27">
            <v>131254886</v>
          </cell>
          <cell r="U27">
            <v>135960609</v>
          </cell>
          <cell r="V27">
            <v>138723623</v>
          </cell>
          <cell r="W27">
            <v>142427788</v>
          </cell>
          <cell r="X27">
            <v>148691880</v>
          </cell>
          <cell r="Y27">
            <v>145007298</v>
          </cell>
          <cell r="Z27">
            <v>148895137</v>
          </cell>
          <cell r="AA27">
            <v>155747601</v>
          </cell>
          <cell r="AB27">
            <v>158801441</v>
          </cell>
          <cell r="AC27">
            <v>158123251</v>
          </cell>
          <cell r="AD27">
            <v>158815982</v>
          </cell>
          <cell r="AE27">
            <v>157632468</v>
          </cell>
          <cell r="AF27">
            <v>154779597</v>
          </cell>
          <cell r="AG27">
            <v>172183056</v>
          </cell>
          <cell r="AH27">
            <v>292593773</v>
          </cell>
          <cell r="AI27">
            <v>291197227</v>
          </cell>
          <cell r="AJ27">
            <v>291404822</v>
          </cell>
          <cell r="AK27">
            <v>449480679</v>
          </cell>
          <cell r="AL27">
            <v>449720020</v>
          </cell>
          <cell r="AM27">
            <v>451633900</v>
          </cell>
          <cell r="AN27">
            <v>449482997</v>
          </cell>
          <cell r="AO27">
            <v>473194990</v>
          </cell>
          <cell r="AP27">
            <v>467379252</v>
          </cell>
          <cell r="AQ27">
            <v>492015499</v>
          </cell>
          <cell r="AR27">
            <v>488236402</v>
          </cell>
          <cell r="AS27">
            <v>489325862</v>
          </cell>
          <cell r="AT27">
            <v>510682103</v>
          </cell>
          <cell r="AU27">
            <v>531924511</v>
          </cell>
          <cell r="AV27">
            <v>548467564</v>
          </cell>
          <cell r="AW27">
            <v>536782151</v>
          </cell>
          <cell r="AX27">
            <v>549331946</v>
          </cell>
          <cell r="AY27">
            <v>551212382</v>
          </cell>
          <cell r="AZ27">
            <v>557293501.83999991</v>
          </cell>
          <cell r="BA27">
            <v>532457622</v>
          </cell>
          <cell r="BB27">
            <v>531175324</v>
          </cell>
          <cell r="BC27">
            <v>538430934</v>
          </cell>
          <cell r="BD27">
            <v>549823423.07999992</v>
          </cell>
          <cell r="BE27">
            <v>565056616.28999996</v>
          </cell>
          <cell r="BF27">
            <v>563137416.29999995</v>
          </cell>
          <cell r="BG27">
            <v>559774623.99000001</v>
          </cell>
          <cell r="BH27">
            <v>563265822.97000003</v>
          </cell>
          <cell r="BI27">
            <v>563265822.97000003</v>
          </cell>
          <cell r="BJ27">
            <v>550715175.0999999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  <cell r="BG29">
            <v>0</v>
          </cell>
        </row>
        <row r="30">
          <cell r="A30" t="str">
            <v>Reserva por Aportes</v>
          </cell>
          <cell r="B30">
            <v>1901846</v>
          </cell>
          <cell r="C30">
            <v>2240140</v>
          </cell>
          <cell r="D30">
            <v>2373715</v>
          </cell>
          <cell r="E30">
            <v>2676440</v>
          </cell>
          <cell r="F30">
            <v>2347678</v>
          </cell>
          <cell r="G30">
            <v>2214595</v>
          </cell>
          <cell r="H30">
            <v>2966667</v>
          </cell>
          <cell r="I30">
            <v>2488660</v>
          </cell>
          <cell r="J30">
            <v>2318050</v>
          </cell>
          <cell r="K30">
            <v>2293273</v>
          </cell>
          <cell r="L30">
            <v>2085400</v>
          </cell>
          <cell r="M30">
            <v>2127051</v>
          </cell>
          <cell r="N30">
            <v>2242792</v>
          </cell>
          <cell r="O30">
            <v>2313429</v>
          </cell>
          <cell r="P30">
            <v>3365715</v>
          </cell>
          <cell r="Q30">
            <v>3150943</v>
          </cell>
          <cell r="R30">
            <v>2873701</v>
          </cell>
          <cell r="S30">
            <v>2563181</v>
          </cell>
          <cell r="T30">
            <v>2960552</v>
          </cell>
          <cell r="U30">
            <v>2469380</v>
          </cell>
          <cell r="V30">
            <v>2437194</v>
          </cell>
          <cell r="W30">
            <v>2826015</v>
          </cell>
          <cell r="X30">
            <v>2703595</v>
          </cell>
          <cell r="Y30">
            <v>3172102</v>
          </cell>
          <cell r="Z30">
            <v>3270243</v>
          </cell>
          <cell r="AA30">
            <v>2849578</v>
          </cell>
          <cell r="AB30">
            <v>3548732</v>
          </cell>
          <cell r="AC30">
            <v>3946992</v>
          </cell>
          <cell r="AD30">
            <v>3975052</v>
          </cell>
          <cell r="AE30">
            <v>3872327</v>
          </cell>
          <cell r="AF30">
            <v>4017444</v>
          </cell>
          <cell r="AG30">
            <v>3516978</v>
          </cell>
          <cell r="AH30">
            <v>3560257</v>
          </cell>
          <cell r="AI30">
            <v>5544347</v>
          </cell>
          <cell r="AJ30">
            <v>3314690</v>
          </cell>
          <cell r="AK30">
            <v>3451265</v>
          </cell>
          <cell r="AL30">
            <v>6150659</v>
          </cell>
          <cell r="AM30">
            <v>4093416</v>
          </cell>
          <cell r="AN30">
            <v>4326239</v>
          </cell>
          <cell r="AO30">
            <v>6171595</v>
          </cell>
          <cell r="AP30">
            <v>3966736</v>
          </cell>
          <cell r="AQ30">
            <v>3445273</v>
          </cell>
          <cell r="AR30">
            <v>4277839</v>
          </cell>
          <cell r="AS30">
            <v>3701921</v>
          </cell>
          <cell r="AT30">
            <v>2807899</v>
          </cell>
          <cell r="AU30">
            <v>3388279</v>
          </cell>
          <cell r="AV30">
            <v>3289316</v>
          </cell>
          <cell r="AW30">
            <v>2849691</v>
          </cell>
          <cell r="AX30">
            <v>5174253</v>
          </cell>
          <cell r="AY30">
            <v>5030093</v>
          </cell>
          <cell r="AZ30">
            <v>4981695.22</v>
          </cell>
          <cell r="BA30">
            <v>4856570</v>
          </cell>
          <cell r="BB30">
            <v>4499401</v>
          </cell>
          <cell r="BC30">
            <v>4061259</v>
          </cell>
          <cell r="BD30">
            <v>5254585.1900000004</v>
          </cell>
          <cell r="BE30">
            <v>4270298.79</v>
          </cell>
          <cell r="BF30">
            <v>4134545.51</v>
          </cell>
          <cell r="BG30">
            <v>4158955.92</v>
          </cell>
          <cell r="BH30">
            <v>3618787.18</v>
          </cell>
          <cell r="BI30">
            <v>3618787.18</v>
          </cell>
          <cell r="BJ30">
            <v>5434754.6200000001</v>
          </cell>
        </row>
        <row r="31">
          <cell r="A31" t="str">
            <v>Prestaciones de Salud por Pagar</v>
          </cell>
          <cell r="B31">
            <v>63463163</v>
          </cell>
          <cell r="C31">
            <v>65915057</v>
          </cell>
          <cell r="D31">
            <v>66290097</v>
          </cell>
          <cell r="E31">
            <v>64916893</v>
          </cell>
          <cell r="F31">
            <v>66888719</v>
          </cell>
          <cell r="G31">
            <v>66002837</v>
          </cell>
          <cell r="H31">
            <v>65981263</v>
          </cell>
          <cell r="I31">
            <v>66414945</v>
          </cell>
          <cell r="J31">
            <v>69012200</v>
          </cell>
          <cell r="K31">
            <v>70423738</v>
          </cell>
          <cell r="L31">
            <v>66029209</v>
          </cell>
          <cell r="M31">
            <v>61300638</v>
          </cell>
          <cell r="N31">
            <v>64941082</v>
          </cell>
          <cell r="O31">
            <v>67105437</v>
          </cell>
          <cell r="P31">
            <v>65107475</v>
          </cell>
          <cell r="Q31">
            <v>64472258</v>
          </cell>
          <cell r="R31">
            <v>61852753</v>
          </cell>
          <cell r="S31">
            <v>63719746</v>
          </cell>
          <cell r="T31">
            <v>63247792</v>
          </cell>
          <cell r="U31">
            <v>62321161</v>
          </cell>
          <cell r="V31">
            <v>66945692</v>
          </cell>
          <cell r="W31">
            <v>64946750</v>
          </cell>
          <cell r="X31">
            <v>68841796</v>
          </cell>
          <cell r="Y31">
            <v>65779226</v>
          </cell>
          <cell r="Z31">
            <v>66630527</v>
          </cell>
          <cell r="AA31">
            <v>69717557</v>
          </cell>
          <cell r="AB31">
            <v>74125248</v>
          </cell>
          <cell r="AC31">
            <v>72911150</v>
          </cell>
          <cell r="AD31">
            <v>73250608</v>
          </cell>
          <cell r="AE31">
            <v>74639192</v>
          </cell>
          <cell r="AF31">
            <v>69768014</v>
          </cell>
          <cell r="AG31">
            <v>73790408</v>
          </cell>
          <cell r="AH31">
            <v>77806143</v>
          </cell>
          <cell r="AI31">
            <v>71758479</v>
          </cell>
          <cell r="AJ31">
            <v>75970235</v>
          </cell>
          <cell r="AK31">
            <v>75282538</v>
          </cell>
          <cell r="AL31">
            <v>76625281</v>
          </cell>
          <cell r="AM31">
            <v>77120848</v>
          </cell>
          <cell r="AN31">
            <v>81507837</v>
          </cell>
          <cell r="AO31">
            <v>81313971</v>
          </cell>
          <cell r="AP31">
            <v>90929721</v>
          </cell>
          <cell r="AQ31">
            <v>83294729</v>
          </cell>
          <cell r="AR31">
            <v>76181469</v>
          </cell>
          <cell r="AS31">
            <v>87975974</v>
          </cell>
          <cell r="AT31">
            <v>91200983</v>
          </cell>
          <cell r="AU31">
            <v>88966756</v>
          </cell>
          <cell r="AV31">
            <v>96963453</v>
          </cell>
          <cell r="AW31">
            <v>104220987</v>
          </cell>
          <cell r="AX31">
            <v>96000331</v>
          </cell>
          <cell r="AY31">
            <v>98260621</v>
          </cell>
          <cell r="AZ31">
            <v>102987314.20999999</v>
          </cell>
          <cell r="BA31">
            <v>99857988</v>
          </cell>
          <cell r="BB31">
            <v>92652362</v>
          </cell>
          <cell r="BC31">
            <v>97902176</v>
          </cell>
          <cell r="BD31">
            <v>101384906.89000002</v>
          </cell>
          <cell r="BE31">
            <v>105511364.63</v>
          </cell>
          <cell r="BF31">
            <v>109461191.69</v>
          </cell>
          <cell r="BG31">
            <v>113783406.58</v>
          </cell>
          <cell r="BH31">
            <v>114089340.45</v>
          </cell>
          <cell r="BI31">
            <v>114089340.45</v>
          </cell>
          <cell r="BJ31">
            <v>108034622.2</v>
          </cell>
        </row>
        <row r="32">
          <cell r="A32" t="str">
            <v>Obligaciones Financieras</v>
          </cell>
          <cell r="B32">
            <v>802402</v>
          </cell>
          <cell r="C32">
            <v>1416255</v>
          </cell>
          <cell r="D32">
            <v>1867112</v>
          </cell>
          <cell r="E32">
            <v>0</v>
          </cell>
          <cell r="F32">
            <v>25573</v>
          </cell>
          <cell r="G32">
            <v>0</v>
          </cell>
          <cell r="H32">
            <v>401773</v>
          </cell>
          <cell r="I32">
            <v>18636</v>
          </cell>
          <cell r="J32">
            <v>131526</v>
          </cell>
          <cell r="K32">
            <v>0</v>
          </cell>
          <cell r="L32">
            <v>417878</v>
          </cell>
          <cell r="M32">
            <v>0</v>
          </cell>
          <cell r="N32">
            <v>0</v>
          </cell>
          <cell r="O32">
            <v>133999</v>
          </cell>
          <cell r="P32">
            <v>0</v>
          </cell>
          <cell r="Q32">
            <v>0</v>
          </cell>
          <cell r="R32">
            <v>0</v>
          </cell>
          <cell r="S32">
            <v>20991</v>
          </cell>
          <cell r="T32">
            <v>0</v>
          </cell>
          <cell r="U32">
            <v>0</v>
          </cell>
          <cell r="V32">
            <v>267730</v>
          </cell>
          <cell r="W32">
            <v>137721</v>
          </cell>
          <cell r="X32">
            <v>0</v>
          </cell>
          <cell r="Y32">
            <v>748723</v>
          </cell>
          <cell r="Z32">
            <v>188532</v>
          </cell>
          <cell r="AA32">
            <v>87347</v>
          </cell>
          <cell r="AB32">
            <v>88608</v>
          </cell>
          <cell r="AC32">
            <v>89491</v>
          </cell>
          <cell r="AD32">
            <v>95599</v>
          </cell>
          <cell r="AE32">
            <v>87897</v>
          </cell>
          <cell r="AF32">
            <v>87891</v>
          </cell>
          <cell r="AG32">
            <v>10991851</v>
          </cell>
          <cell r="AH32">
            <v>89718</v>
          </cell>
          <cell r="AI32">
            <v>87929</v>
          </cell>
          <cell r="AJ32">
            <v>946556</v>
          </cell>
          <cell r="AK32">
            <v>2351219</v>
          </cell>
          <cell r="AL32">
            <v>2286982</v>
          </cell>
          <cell r="AM32">
            <v>2277124</v>
          </cell>
          <cell r="AN32">
            <v>2511255</v>
          </cell>
          <cell r="AO32">
            <v>17379694</v>
          </cell>
          <cell r="AP32">
            <v>5807974</v>
          </cell>
          <cell r="AQ32">
            <v>35835435</v>
          </cell>
          <cell r="AR32">
            <v>35640929</v>
          </cell>
          <cell r="AS32">
            <v>5600509</v>
          </cell>
          <cell r="AT32">
            <v>20575106</v>
          </cell>
          <cell r="AU32">
            <v>5566350</v>
          </cell>
          <cell r="AV32">
            <v>23630779</v>
          </cell>
          <cell r="AW32">
            <v>15626842</v>
          </cell>
          <cell r="AX32">
            <v>28220162</v>
          </cell>
          <cell r="AY32">
            <v>15634334</v>
          </cell>
          <cell r="AZ32">
            <v>24632781.109999999</v>
          </cell>
          <cell r="BA32">
            <v>8393110</v>
          </cell>
          <cell r="BB32">
            <v>10403763</v>
          </cell>
          <cell r="BC32">
            <v>12408982</v>
          </cell>
          <cell r="BD32">
            <v>10412491</v>
          </cell>
          <cell r="BE32">
            <v>24412502</v>
          </cell>
          <cell r="BF32">
            <v>20406635.760000002</v>
          </cell>
          <cell r="BG32">
            <v>20532307.32</v>
          </cell>
          <cell r="BH32">
            <v>32534785.879999999</v>
          </cell>
          <cell r="BI32">
            <v>32534785.879999999</v>
          </cell>
          <cell r="BJ32">
            <v>28166541.579999998</v>
          </cell>
        </row>
        <row r="33">
          <cell r="A33" t="str">
            <v xml:space="preserve">Otras Cuentas por Cobrar a Parte Relacionadas </v>
          </cell>
          <cell r="B33">
            <v>1327800</v>
          </cell>
          <cell r="C33">
            <v>1453866</v>
          </cell>
          <cell r="D33">
            <v>1479358</v>
          </cell>
          <cell r="E33">
            <v>2264249</v>
          </cell>
          <cell r="F33">
            <v>1212077</v>
          </cell>
          <cell r="G33">
            <v>908341</v>
          </cell>
          <cell r="H33">
            <v>879846</v>
          </cell>
          <cell r="I33">
            <v>1127848</v>
          </cell>
          <cell r="J33">
            <v>1475837</v>
          </cell>
          <cell r="K33">
            <v>801355</v>
          </cell>
          <cell r="L33">
            <v>901862</v>
          </cell>
          <cell r="M33">
            <v>1017972</v>
          </cell>
          <cell r="N33">
            <v>1093124</v>
          </cell>
          <cell r="O33">
            <v>1288294</v>
          </cell>
          <cell r="P33">
            <v>2101461</v>
          </cell>
          <cell r="Q33">
            <v>2678740</v>
          </cell>
          <cell r="R33">
            <v>1922371</v>
          </cell>
          <cell r="S33">
            <v>4428709</v>
          </cell>
          <cell r="T33">
            <v>5950242</v>
          </cell>
          <cell r="U33">
            <v>5944933</v>
          </cell>
          <cell r="V33">
            <v>2806975</v>
          </cell>
          <cell r="W33">
            <v>3765528</v>
          </cell>
          <cell r="X33">
            <v>2875550</v>
          </cell>
          <cell r="Y33">
            <v>2399199</v>
          </cell>
          <cell r="Z33">
            <v>4303776</v>
          </cell>
          <cell r="AA33">
            <v>4340003</v>
          </cell>
          <cell r="AB33">
            <v>4389672</v>
          </cell>
          <cell r="AC33">
            <v>5017966</v>
          </cell>
          <cell r="AD33">
            <v>3861996</v>
          </cell>
          <cell r="AE33">
            <v>3574526</v>
          </cell>
          <cell r="AF33">
            <v>3724868</v>
          </cell>
          <cell r="AG33">
            <v>4725087</v>
          </cell>
          <cell r="AH33">
            <v>2361946</v>
          </cell>
          <cell r="AI33">
            <v>4033007</v>
          </cell>
          <cell r="AJ33">
            <v>3395155</v>
          </cell>
          <cell r="AK33">
            <v>4787365</v>
          </cell>
          <cell r="AL33">
            <v>5978281</v>
          </cell>
          <cell r="AM33">
            <v>6662135</v>
          </cell>
          <cell r="AN33">
            <v>2665918</v>
          </cell>
          <cell r="AO33">
            <v>2599573</v>
          </cell>
          <cell r="AP33">
            <v>2799552</v>
          </cell>
          <cell r="AQ33">
            <v>2505291</v>
          </cell>
          <cell r="AR33">
            <v>3022625</v>
          </cell>
          <cell r="AS33">
            <v>3119956</v>
          </cell>
          <cell r="AT33">
            <v>2949301</v>
          </cell>
          <cell r="AU33">
            <v>3646171</v>
          </cell>
          <cell r="AV33">
            <v>2375744</v>
          </cell>
          <cell r="AW33">
            <v>2194482</v>
          </cell>
          <cell r="AX33">
            <v>3860731</v>
          </cell>
          <cell r="AY33">
            <v>5249713</v>
          </cell>
          <cell r="AZ33">
            <v>7071725.1199999992</v>
          </cell>
          <cell r="BA33">
            <v>4485864</v>
          </cell>
          <cell r="BB33">
            <v>5887672</v>
          </cell>
          <cell r="BC33">
            <v>6144444</v>
          </cell>
          <cell r="BD33">
            <v>8313822.3399999999</v>
          </cell>
          <cell r="BE33">
            <v>8026633.9199999999</v>
          </cell>
          <cell r="BF33">
            <v>8801578.6799999997</v>
          </cell>
          <cell r="BG33">
            <v>8963053.2300000004</v>
          </cell>
          <cell r="BH33">
            <v>8982824.5</v>
          </cell>
          <cell r="BI33">
            <v>8982824.5</v>
          </cell>
          <cell r="BJ33">
            <v>11246469.859999999</v>
          </cell>
        </row>
        <row r="34">
          <cell r="A34" t="str">
            <v>Tributos, Contribuciones y Derechos por Pagar</v>
          </cell>
          <cell r="B34">
            <v>1526660</v>
          </cell>
          <cell r="C34">
            <v>1992724</v>
          </cell>
          <cell r="D34">
            <v>1705029</v>
          </cell>
          <cell r="E34">
            <v>2628587</v>
          </cell>
          <cell r="F34">
            <v>1260808</v>
          </cell>
          <cell r="G34">
            <v>2867174</v>
          </cell>
          <cell r="H34">
            <v>1282367</v>
          </cell>
          <cell r="I34">
            <v>1966574</v>
          </cell>
          <cell r="J34">
            <v>1690488</v>
          </cell>
          <cell r="K34">
            <v>1729958</v>
          </cell>
          <cell r="L34">
            <v>2804318</v>
          </cell>
          <cell r="M34">
            <v>3250638</v>
          </cell>
          <cell r="N34">
            <v>3368511</v>
          </cell>
          <cell r="O34">
            <v>5418510</v>
          </cell>
          <cell r="P34">
            <v>5161783</v>
          </cell>
          <cell r="Q34">
            <v>6445365</v>
          </cell>
          <cell r="R34">
            <v>5930268</v>
          </cell>
          <cell r="S34">
            <v>6500939</v>
          </cell>
          <cell r="T34">
            <v>8009842</v>
          </cell>
          <cell r="U34">
            <v>9334298</v>
          </cell>
          <cell r="V34">
            <v>9147016</v>
          </cell>
          <cell r="W34">
            <v>10653059</v>
          </cell>
          <cell r="X34">
            <v>10806137</v>
          </cell>
          <cell r="Y34">
            <v>11697182</v>
          </cell>
          <cell r="Z34">
            <v>11867657</v>
          </cell>
          <cell r="AA34">
            <v>13829371</v>
          </cell>
          <cell r="AB34">
            <v>12775079</v>
          </cell>
          <cell r="AC34">
            <v>9888125</v>
          </cell>
          <cell r="AD34">
            <v>9463290</v>
          </cell>
          <cell r="AE34">
            <v>4951883</v>
          </cell>
          <cell r="AF34">
            <v>6369993</v>
          </cell>
          <cell r="AG34">
            <v>6816286</v>
          </cell>
          <cell r="AH34">
            <v>5501823</v>
          </cell>
          <cell r="AI34">
            <v>7037990</v>
          </cell>
          <cell r="AJ34">
            <v>5885228</v>
          </cell>
          <cell r="AK34">
            <v>6068195</v>
          </cell>
          <cell r="AL34">
            <v>6294153</v>
          </cell>
          <cell r="AM34">
            <v>6780357</v>
          </cell>
          <cell r="AN34">
            <v>6040863</v>
          </cell>
          <cell r="AO34">
            <v>7739937</v>
          </cell>
          <cell r="AP34">
            <v>5218807</v>
          </cell>
          <cell r="AQ34">
            <v>4997802</v>
          </cell>
          <cell r="AR34">
            <v>7274897</v>
          </cell>
          <cell r="AS34">
            <v>4551134</v>
          </cell>
          <cell r="AT34">
            <v>6528977</v>
          </cell>
          <cell r="AU34">
            <v>5570604</v>
          </cell>
          <cell r="AV34">
            <v>614062</v>
          </cell>
          <cell r="AW34">
            <v>2855719</v>
          </cell>
          <cell r="AX34">
            <v>1753357</v>
          </cell>
          <cell r="AY34">
            <v>2307586</v>
          </cell>
          <cell r="AZ34">
            <v>1245300.3099999998</v>
          </cell>
          <cell r="BA34">
            <v>2485372</v>
          </cell>
          <cell r="BB34">
            <v>4642686</v>
          </cell>
          <cell r="BC34">
            <v>4875604</v>
          </cell>
          <cell r="BD34">
            <v>6843259.9500000002</v>
          </cell>
          <cell r="BE34">
            <v>7352602</v>
          </cell>
          <cell r="BF34">
            <v>7643150.1699999999</v>
          </cell>
          <cell r="BG34">
            <v>6417991.1600000001</v>
          </cell>
          <cell r="BH34">
            <v>5905789.3200000003</v>
          </cell>
          <cell r="BI34">
            <v>5905789.3200000003</v>
          </cell>
          <cell r="BJ34">
            <v>12412006.83</v>
          </cell>
        </row>
        <row r="35">
          <cell r="A35" t="str">
            <v>Cuentas por Pagar Reaseguradoras y EPS</v>
          </cell>
          <cell r="B35">
            <v>0</v>
          </cell>
          <cell r="C35">
            <v>130103</v>
          </cell>
          <cell r="D35">
            <v>95294</v>
          </cell>
          <cell r="E35">
            <v>90049</v>
          </cell>
          <cell r="F35">
            <v>89869</v>
          </cell>
          <cell r="G35">
            <v>60565</v>
          </cell>
          <cell r="H35">
            <v>59872</v>
          </cell>
          <cell r="I35">
            <v>58883</v>
          </cell>
          <cell r="J35">
            <v>29116</v>
          </cell>
          <cell r="K35">
            <v>29114</v>
          </cell>
          <cell r="L35">
            <v>28671</v>
          </cell>
          <cell r="M35">
            <v>203</v>
          </cell>
          <cell r="N35">
            <v>0</v>
          </cell>
          <cell r="O35">
            <v>0</v>
          </cell>
          <cell r="P35">
            <v>49070</v>
          </cell>
          <cell r="Q35">
            <v>100994</v>
          </cell>
          <cell r="R35">
            <v>100617</v>
          </cell>
          <cell r="S35">
            <v>67043</v>
          </cell>
          <cell r="T35">
            <v>66738</v>
          </cell>
          <cell r="U35">
            <v>65892</v>
          </cell>
          <cell r="V35">
            <v>33174</v>
          </cell>
          <cell r="W35">
            <v>33062</v>
          </cell>
          <cell r="X35">
            <v>33241</v>
          </cell>
          <cell r="Y35">
            <v>232</v>
          </cell>
          <cell r="Z35">
            <v>0</v>
          </cell>
          <cell r="AA35">
            <v>0</v>
          </cell>
          <cell r="AB35">
            <v>99618</v>
          </cell>
          <cell r="AC35">
            <v>99933</v>
          </cell>
          <cell r="AD35">
            <v>97792</v>
          </cell>
          <cell r="AE35">
            <v>65149</v>
          </cell>
          <cell r="AF35">
            <v>64662</v>
          </cell>
          <cell r="AG35">
            <v>136995</v>
          </cell>
          <cell r="AH35">
            <v>71668</v>
          </cell>
          <cell r="AI35">
            <v>93344</v>
          </cell>
          <cell r="AJ35">
            <v>116423</v>
          </cell>
          <cell r="AK35">
            <v>108370</v>
          </cell>
          <cell r="AL35">
            <v>131315</v>
          </cell>
          <cell r="AM35">
            <v>154072</v>
          </cell>
          <cell r="AN35">
            <v>305661</v>
          </cell>
          <cell r="AO35">
            <v>325291</v>
          </cell>
          <cell r="AP35">
            <v>357110</v>
          </cell>
          <cell r="AQ35">
            <v>333060</v>
          </cell>
          <cell r="AR35">
            <v>352251</v>
          </cell>
          <cell r="AS35">
            <v>373958</v>
          </cell>
          <cell r="AT35">
            <v>355496</v>
          </cell>
          <cell r="AU35">
            <v>378760</v>
          </cell>
          <cell r="AV35">
            <v>400824</v>
          </cell>
          <cell r="AW35">
            <v>379884</v>
          </cell>
          <cell r="AX35">
            <v>408010</v>
          </cell>
          <cell r="AY35">
            <v>447452</v>
          </cell>
          <cell r="AZ35">
            <v>486191.68</v>
          </cell>
          <cell r="BA35">
            <v>291376</v>
          </cell>
          <cell r="BB35">
            <v>341178</v>
          </cell>
          <cell r="BC35">
            <v>388492</v>
          </cell>
          <cell r="BD35">
            <v>431105.01</v>
          </cell>
          <cell r="BE35">
            <v>248016.19</v>
          </cell>
          <cell r="BF35">
            <v>392452.18</v>
          </cell>
          <cell r="BG35">
            <v>416659.52</v>
          </cell>
          <cell r="BH35">
            <v>447816.82</v>
          </cell>
          <cell r="BI35">
            <v>447816.82</v>
          </cell>
          <cell r="BJ35">
            <v>504074.9</v>
          </cell>
        </row>
        <row r="36">
          <cell r="A36" t="str">
            <v>Cuentas por Pagar diversas</v>
          </cell>
          <cell r="B36">
            <v>8588333</v>
          </cell>
          <cell r="C36">
            <v>9115095</v>
          </cell>
          <cell r="D36">
            <v>8661069</v>
          </cell>
          <cell r="E36">
            <v>9898130</v>
          </cell>
          <cell r="F36">
            <v>9651723</v>
          </cell>
          <cell r="G36">
            <v>10642928</v>
          </cell>
          <cell r="H36">
            <v>9507458</v>
          </cell>
          <cell r="I36">
            <v>9736475</v>
          </cell>
          <cell r="J36">
            <v>10127874</v>
          </cell>
          <cell r="K36">
            <v>10289013</v>
          </cell>
          <cell r="L36">
            <v>12605355</v>
          </cell>
          <cell r="M36">
            <v>12322621</v>
          </cell>
          <cell r="N36">
            <v>12791604</v>
          </cell>
          <cell r="O36">
            <v>13415190</v>
          </cell>
          <cell r="P36">
            <v>10864327</v>
          </cell>
          <cell r="Q36">
            <v>11693304</v>
          </cell>
          <cell r="R36">
            <v>12790725</v>
          </cell>
          <cell r="S36">
            <v>13250633</v>
          </cell>
          <cell r="T36">
            <v>14739118</v>
          </cell>
          <cell r="U36">
            <v>16967408</v>
          </cell>
          <cell r="V36">
            <v>17976633</v>
          </cell>
          <cell r="W36">
            <v>18734911</v>
          </cell>
          <cell r="X36">
            <v>20637616</v>
          </cell>
          <cell r="Y36">
            <v>15643159</v>
          </cell>
          <cell r="Z36">
            <v>17306407</v>
          </cell>
          <cell r="AA36">
            <v>18460063</v>
          </cell>
          <cell r="AB36">
            <v>16707816</v>
          </cell>
          <cell r="AC36">
            <v>16568308</v>
          </cell>
          <cell r="AD36">
            <v>16945317</v>
          </cell>
          <cell r="AE36">
            <v>19082342</v>
          </cell>
          <cell r="AF36">
            <v>17353824</v>
          </cell>
          <cell r="AG36">
            <v>18464970</v>
          </cell>
          <cell r="AH36">
            <v>37879411</v>
          </cell>
          <cell r="AI36">
            <v>37967697</v>
          </cell>
          <cell r="AJ36">
            <v>37284201</v>
          </cell>
          <cell r="AK36">
            <v>49135184</v>
          </cell>
          <cell r="AL36">
            <v>54388909</v>
          </cell>
          <cell r="AM36">
            <v>56142829</v>
          </cell>
          <cell r="AN36">
            <v>54655387</v>
          </cell>
          <cell r="AO36">
            <v>58948343</v>
          </cell>
          <cell r="AP36">
            <v>59061765</v>
          </cell>
          <cell r="AQ36">
            <v>60613068</v>
          </cell>
          <cell r="AR36">
            <v>59650826</v>
          </cell>
          <cell r="AS36">
            <v>56782672</v>
          </cell>
          <cell r="AT36">
            <v>57861854</v>
          </cell>
          <cell r="AU36">
            <v>60048900</v>
          </cell>
          <cell r="AV36">
            <v>62749022</v>
          </cell>
          <cell r="AW36">
            <v>57671397</v>
          </cell>
          <cell r="AX36">
            <v>63464889</v>
          </cell>
          <cell r="AY36">
            <v>67247913</v>
          </cell>
          <cell r="AZ36">
            <v>59850694.43</v>
          </cell>
          <cell r="BA36">
            <v>61410609</v>
          </cell>
          <cell r="BB36">
            <v>62964137</v>
          </cell>
          <cell r="BC36">
            <v>64302439</v>
          </cell>
          <cell r="BD36">
            <v>69022816.070000008</v>
          </cell>
          <cell r="BE36">
            <v>66137604.299999997</v>
          </cell>
          <cell r="BF36">
            <v>64855049.990000002</v>
          </cell>
          <cell r="BG36">
            <v>62298319.700000003</v>
          </cell>
          <cell r="BH36">
            <v>59439511.799999997</v>
          </cell>
          <cell r="BI36">
            <v>59439511.799999997</v>
          </cell>
          <cell r="BJ36">
            <v>47972835.969999999</v>
          </cell>
        </row>
        <row r="37">
          <cell r="A37" t="str">
            <v>Otras Provisiones</v>
          </cell>
          <cell r="B37">
            <v>218279</v>
          </cell>
          <cell r="C37">
            <v>275525</v>
          </cell>
          <cell r="D37">
            <v>342475</v>
          </cell>
          <cell r="E37">
            <v>410012</v>
          </cell>
          <cell r="F37">
            <v>80918</v>
          </cell>
          <cell r="G37">
            <v>145921</v>
          </cell>
          <cell r="H37">
            <v>224464</v>
          </cell>
          <cell r="I37">
            <v>303825</v>
          </cell>
          <cell r="J37">
            <v>383186</v>
          </cell>
          <cell r="K37">
            <v>462366</v>
          </cell>
          <cell r="L37">
            <v>88105</v>
          </cell>
          <cell r="M37">
            <v>177471</v>
          </cell>
          <cell r="N37">
            <v>270971</v>
          </cell>
          <cell r="O37">
            <v>364843</v>
          </cell>
          <cell r="P37">
            <v>455720</v>
          </cell>
          <cell r="Q37">
            <v>543175</v>
          </cell>
          <cell r="R37">
            <v>102905</v>
          </cell>
          <cell r="S37">
            <v>195097</v>
          </cell>
          <cell r="T37">
            <v>295812</v>
          </cell>
          <cell r="U37">
            <v>396145</v>
          </cell>
          <cell r="V37">
            <v>498674</v>
          </cell>
          <cell r="W37">
            <v>600069</v>
          </cell>
          <cell r="X37">
            <v>91599</v>
          </cell>
          <cell r="Y37">
            <v>216410</v>
          </cell>
          <cell r="Z37">
            <v>327243</v>
          </cell>
          <cell r="AA37">
            <v>437726</v>
          </cell>
          <cell r="AB37">
            <v>549224</v>
          </cell>
          <cell r="AC37">
            <v>634046</v>
          </cell>
          <cell r="AD37">
            <v>101958</v>
          </cell>
          <cell r="AE37">
            <v>196076</v>
          </cell>
          <cell r="AF37">
            <v>340576</v>
          </cell>
          <cell r="AG37">
            <v>459176</v>
          </cell>
          <cell r="AH37">
            <v>583318</v>
          </cell>
          <cell r="AI37">
            <v>710101</v>
          </cell>
          <cell r="AJ37">
            <v>121157</v>
          </cell>
          <cell r="AK37">
            <v>270962</v>
          </cell>
          <cell r="AL37">
            <v>428402</v>
          </cell>
          <cell r="AM37">
            <v>589237</v>
          </cell>
          <cell r="AN37">
            <v>704030</v>
          </cell>
          <cell r="AO37">
            <v>852707</v>
          </cell>
          <cell r="AP37">
            <v>140550</v>
          </cell>
          <cell r="AQ37">
            <v>287128</v>
          </cell>
          <cell r="AR37">
            <v>503394</v>
          </cell>
          <cell r="AS37">
            <v>733700</v>
          </cell>
          <cell r="AT37">
            <v>904864</v>
          </cell>
          <cell r="AU37">
            <v>1065283</v>
          </cell>
          <cell r="AV37">
            <v>203285</v>
          </cell>
          <cell r="AW37">
            <v>400942</v>
          </cell>
          <cell r="AX37">
            <v>580954</v>
          </cell>
          <cell r="AY37">
            <v>765338</v>
          </cell>
          <cell r="AZ37">
            <v>940940.3</v>
          </cell>
          <cell r="BA37">
            <v>1118215</v>
          </cell>
          <cell r="BB37">
            <v>209600</v>
          </cell>
          <cell r="BC37">
            <v>367581</v>
          </cell>
          <cell r="BD37">
            <v>585005.28</v>
          </cell>
          <cell r="BE37">
            <v>772089.42</v>
          </cell>
          <cell r="BF37">
            <v>971036.57</v>
          </cell>
          <cell r="BG37">
            <v>1152665.74</v>
          </cell>
          <cell r="BH37">
            <v>286527.07</v>
          </cell>
          <cell r="BI37">
            <v>286527.07</v>
          </cell>
          <cell r="BJ37">
            <v>636011.15</v>
          </cell>
        </row>
        <row r="38">
          <cell r="A38" t="str">
            <v>Parte Corriente de las Deudas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47464</v>
          </cell>
          <cell r="AS39">
            <v>186474</v>
          </cell>
          <cell r="AT39">
            <v>0</v>
          </cell>
          <cell r="AU39">
            <v>0</v>
          </cell>
          <cell r="AV39">
            <v>91353</v>
          </cell>
          <cell r="AW39">
            <v>101363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22527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77828483</v>
          </cell>
          <cell r="C40">
            <v>82538765</v>
          </cell>
          <cell r="D40">
            <v>82814149</v>
          </cell>
          <cell r="E40">
            <v>82884360</v>
          </cell>
          <cell r="F40">
            <v>81557365</v>
          </cell>
          <cell r="G40">
            <v>82842361</v>
          </cell>
          <cell r="H40">
            <v>81303710</v>
          </cell>
          <cell r="I40">
            <v>82115846</v>
          </cell>
          <cell r="J40">
            <v>85168277</v>
          </cell>
          <cell r="K40">
            <v>86028817</v>
          </cell>
          <cell r="L40">
            <v>84960798</v>
          </cell>
          <cell r="M40">
            <v>80196594</v>
          </cell>
          <cell r="N40">
            <v>84708084</v>
          </cell>
          <cell r="O40">
            <v>90039702</v>
          </cell>
          <cell r="P40">
            <v>87105551</v>
          </cell>
          <cell r="Q40">
            <v>89084779</v>
          </cell>
          <cell r="R40">
            <v>85573340</v>
          </cell>
          <cell r="S40">
            <v>90746339</v>
          </cell>
          <cell r="T40">
            <v>95270096</v>
          </cell>
          <cell r="U40">
            <v>97499217</v>
          </cell>
          <cell r="V40">
            <v>100113088</v>
          </cell>
          <cell r="W40">
            <v>101697115</v>
          </cell>
          <cell r="X40">
            <v>105989534</v>
          </cell>
          <cell r="Y40">
            <v>99656233</v>
          </cell>
          <cell r="Z40">
            <v>103894385</v>
          </cell>
          <cell r="AA40">
            <v>109721645</v>
          </cell>
          <cell r="AB40">
            <v>112283997</v>
          </cell>
          <cell r="AC40">
            <v>109156011</v>
          </cell>
          <cell r="AD40">
            <v>107791612</v>
          </cell>
          <cell r="AE40">
            <v>106469392</v>
          </cell>
          <cell r="AF40">
            <v>101727272</v>
          </cell>
          <cell r="AG40">
            <v>118901751</v>
          </cell>
          <cell r="AH40">
            <v>127854284</v>
          </cell>
          <cell r="AI40">
            <v>127232894</v>
          </cell>
          <cell r="AJ40">
            <v>127033645</v>
          </cell>
          <cell r="AK40">
            <v>141455098</v>
          </cell>
          <cell r="AL40">
            <v>152283982</v>
          </cell>
          <cell r="AM40">
            <v>153820018</v>
          </cell>
          <cell r="AN40">
            <v>152717190</v>
          </cell>
          <cell r="AO40">
            <v>175331111</v>
          </cell>
          <cell r="AP40">
            <v>168282215</v>
          </cell>
          <cell r="AQ40">
            <v>191311786</v>
          </cell>
          <cell r="AR40">
            <v>186951694</v>
          </cell>
          <cell r="AS40">
            <v>163026298</v>
          </cell>
          <cell r="AT40">
            <v>183184480</v>
          </cell>
          <cell r="AU40">
            <v>168631103</v>
          </cell>
          <cell r="AV40">
            <v>190317838</v>
          </cell>
          <cell r="AW40">
            <v>186301307</v>
          </cell>
          <cell r="AX40">
            <v>199462687</v>
          </cell>
          <cell r="AY40">
            <v>194943050</v>
          </cell>
          <cell r="AZ40">
            <v>202196642.38000003</v>
          </cell>
          <cell r="BA40">
            <v>182899104</v>
          </cell>
          <cell r="BB40">
            <v>181623326</v>
          </cell>
          <cell r="BC40">
            <v>190450977</v>
          </cell>
          <cell r="BD40">
            <v>202247991.73000005</v>
          </cell>
          <cell r="BE40">
            <v>216731111.24999997</v>
          </cell>
          <cell r="BF40">
            <v>216665640.55000001</v>
          </cell>
          <cell r="BG40">
            <v>217723359.17000002</v>
          </cell>
          <cell r="BH40">
            <v>225305383.02000001</v>
          </cell>
          <cell r="BI40">
            <v>225305383.01999998</v>
          </cell>
          <cell r="BJ40">
            <v>214407317.11000001</v>
          </cell>
        </row>
        <row r="41">
          <cell r="A41" t="str">
            <v>Obligaciones a largo plazo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  <cell r="AB41">
            <v>317793</v>
          </cell>
          <cell r="AC41">
            <v>312100</v>
          </cell>
          <cell r="AD41">
            <v>291147</v>
          </cell>
          <cell r="AE41">
            <v>289194</v>
          </cell>
          <cell r="AF41">
            <v>280553</v>
          </cell>
          <cell r="AG41">
            <v>271843</v>
          </cell>
          <cell r="AH41">
            <v>268890</v>
          </cell>
          <cell r="AI41">
            <v>255003</v>
          </cell>
          <cell r="AJ41">
            <v>246847</v>
          </cell>
          <cell r="AK41">
            <v>238965</v>
          </cell>
          <cell r="AL41">
            <v>230819</v>
          </cell>
          <cell r="AM41">
            <v>222267</v>
          </cell>
          <cell r="AN41">
            <v>213913</v>
          </cell>
          <cell r="AO41">
            <v>2310753</v>
          </cell>
          <cell r="AP41">
            <v>2363446</v>
          </cell>
          <cell r="AQ41">
            <v>2322669</v>
          </cell>
          <cell r="AR41">
            <v>2203567</v>
          </cell>
          <cell r="AS41">
            <v>2180133</v>
          </cell>
          <cell r="AT41">
            <v>2162605</v>
          </cell>
          <cell r="AU41">
            <v>2075145</v>
          </cell>
          <cell r="AV41">
            <v>3444834</v>
          </cell>
          <cell r="AW41">
            <v>3398645</v>
          </cell>
          <cell r="AX41">
            <v>3569107</v>
          </cell>
          <cell r="AY41">
            <v>7491036</v>
          </cell>
          <cell r="AZ41">
            <v>7542205.21</v>
          </cell>
          <cell r="BA41">
            <v>7785441</v>
          </cell>
          <cell r="BB41">
            <v>8181460</v>
          </cell>
          <cell r="BC41">
            <v>9094646</v>
          </cell>
          <cell r="BD41">
            <v>9092882</v>
          </cell>
          <cell r="BE41">
            <v>9629249</v>
          </cell>
          <cell r="BF41">
            <v>9537645.1600000001</v>
          </cell>
          <cell r="BG41">
            <v>9852698.5700000003</v>
          </cell>
          <cell r="BH41">
            <v>9955431.6699999999</v>
          </cell>
          <cell r="BI41">
            <v>9955431.6699999999</v>
          </cell>
          <cell r="BJ41">
            <v>9295317.6500000004</v>
          </cell>
        </row>
        <row r="42">
          <cell r="A42" t="str">
            <v>Cuentas por Pagar a Largo Plazo a Empresas Afiliadas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24629597</v>
          </cell>
          <cell r="AL43">
            <v>15424809</v>
          </cell>
          <cell r="AM43">
            <v>15514283</v>
          </cell>
          <cell r="AN43">
            <v>14599869</v>
          </cell>
          <cell r="AO43">
            <v>13750170</v>
          </cell>
          <cell r="AP43">
            <v>13405530</v>
          </cell>
          <cell r="AQ43">
            <v>14202396</v>
          </cell>
          <cell r="AR43">
            <v>14366408</v>
          </cell>
          <cell r="AS43">
            <v>12339743</v>
          </cell>
          <cell r="AT43">
            <v>13397957</v>
          </cell>
          <cell r="AU43">
            <v>12918775</v>
          </cell>
          <cell r="AV43">
            <v>13229367</v>
          </cell>
          <cell r="AW43">
            <v>17373033</v>
          </cell>
          <cell r="AX43">
            <v>17368627</v>
          </cell>
          <cell r="AY43">
            <v>17480901</v>
          </cell>
          <cell r="AZ43">
            <v>17695081.510000002</v>
          </cell>
          <cell r="BA43">
            <v>17440719</v>
          </cell>
          <cell r="BB43">
            <v>17451347</v>
          </cell>
          <cell r="BC43">
            <v>17696426</v>
          </cell>
          <cell r="BD43">
            <v>17670999.359999999</v>
          </cell>
          <cell r="BE43">
            <v>17440733.829999998</v>
          </cell>
          <cell r="BF43">
            <v>17255400.440000001</v>
          </cell>
          <cell r="BG43">
            <v>18203581.739999998</v>
          </cell>
          <cell r="BH43">
            <v>18033253.43</v>
          </cell>
          <cell r="BI43">
            <v>18033253.43</v>
          </cell>
          <cell r="BJ43">
            <v>20392195.199999999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274976</v>
          </cell>
          <cell r="Z44">
            <v>329824</v>
          </cell>
          <cell r="AA44">
            <v>321973</v>
          </cell>
          <cell r="AB44">
            <v>317793</v>
          </cell>
          <cell r="AC44">
            <v>312100</v>
          </cell>
          <cell r="AD44">
            <v>291147</v>
          </cell>
          <cell r="AE44">
            <v>289194</v>
          </cell>
          <cell r="AF44">
            <v>280553</v>
          </cell>
          <cell r="AG44">
            <v>271843</v>
          </cell>
          <cell r="AH44">
            <v>268890</v>
          </cell>
          <cell r="AI44">
            <v>255003</v>
          </cell>
          <cell r="AJ44">
            <v>246847</v>
          </cell>
          <cell r="AK44">
            <v>24868562</v>
          </cell>
          <cell r="AL44">
            <v>15655628</v>
          </cell>
          <cell r="AM44">
            <v>15736550</v>
          </cell>
          <cell r="AN44">
            <v>14813782</v>
          </cell>
          <cell r="AO44">
            <v>16060923</v>
          </cell>
          <cell r="AP44">
            <v>15768976</v>
          </cell>
          <cell r="AQ44">
            <v>16525065</v>
          </cell>
          <cell r="AR44">
            <v>16569975</v>
          </cell>
          <cell r="AS44">
            <v>14519876</v>
          </cell>
          <cell r="AT44">
            <v>15560562</v>
          </cell>
          <cell r="AU44">
            <v>14993920</v>
          </cell>
          <cell r="AV44">
            <v>16674201</v>
          </cell>
          <cell r="AW44">
            <v>20771678</v>
          </cell>
          <cell r="AX44">
            <v>20937734</v>
          </cell>
          <cell r="AY44">
            <v>24971937</v>
          </cell>
          <cell r="AZ44">
            <v>25237286.720000003</v>
          </cell>
          <cell r="BA44">
            <v>25226160</v>
          </cell>
          <cell r="BB44">
            <v>25632807</v>
          </cell>
          <cell r="BC44">
            <v>26791072</v>
          </cell>
          <cell r="BD44">
            <v>26763881.359999999</v>
          </cell>
          <cell r="BE44">
            <v>27069982.829999998</v>
          </cell>
          <cell r="BF44">
            <v>26793045.600000001</v>
          </cell>
          <cell r="BG44">
            <v>28056280.309999999</v>
          </cell>
          <cell r="BH44">
            <v>27988685.100000001</v>
          </cell>
          <cell r="BI44">
            <v>27988685.100000001</v>
          </cell>
          <cell r="BJ44">
            <v>29687512.850000001</v>
          </cell>
        </row>
        <row r="45">
          <cell r="A45" t="str">
            <v xml:space="preserve">TOTAL PASIVO </v>
          </cell>
          <cell r="B45">
            <v>77828483</v>
          </cell>
          <cell r="C45">
            <v>82538765</v>
          </cell>
          <cell r="D45">
            <v>82814149</v>
          </cell>
          <cell r="E45">
            <v>82884360</v>
          </cell>
          <cell r="F45">
            <v>81557365</v>
          </cell>
          <cell r="G45">
            <v>82842361</v>
          </cell>
          <cell r="H45">
            <v>81303710</v>
          </cell>
          <cell r="I45">
            <v>82115846</v>
          </cell>
          <cell r="J45">
            <v>85168277</v>
          </cell>
          <cell r="K45">
            <v>86028817</v>
          </cell>
          <cell r="L45">
            <v>84960798</v>
          </cell>
          <cell r="M45">
            <v>80196594</v>
          </cell>
          <cell r="N45">
            <v>84708084</v>
          </cell>
          <cell r="O45">
            <v>90039702</v>
          </cell>
          <cell r="P45">
            <v>87105551</v>
          </cell>
          <cell r="Q45">
            <v>89084779</v>
          </cell>
          <cell r="R45">
            <v>85573340</v>
          </cell>
          <cell r="S45">
            <v>90746339</v>
          </cell>
          <cell r="T45">
            <v>95270096</v>
          </cell>
          <cell r="U45">
            <v>97499217</v>
          </cell>
          <cell r="V45">
            <v>100113088</v>
          </cell>
          <cell r="W45">
            <v>101697115</v>
          </cell>
          <cell r="X45">
            <v>105989534</v>
          </cell>
          <cell r="Y45">
            <v>99931209</v>
          </cell>
          <cell r="Z45">
            <v>104224209</v>
          </cell>
          <cell r="AA45">
            <v>110043618</v>
          </cell>
          <cell r="AB45">
            <v>112601790</v>
          </cell>
          <cell r="AC45">
            <v>109468111</v>
          </cell>
          <cell r="AD45">
            <v>108082759</v>
          </cell>
          <cell r="AE45">
            <v>106758586</v>
          </cell>
          <cell r="AF45">
            <v>102007825</v>
          </cell>
          <cell r="AG45">
            <v>119173594</v>
          </cell>
          <cell r="AH45">
            <v>128123174</v>
          </cell>
          <cell r="AI45">
            <v>127487897</v>
          </cell>
          <cell r="AJ45">
            <v>127280492</v>
          </cell>
          <cell r="AK45">
            <v>166323660</v>
          </cell>
          <cell r="AL45">
            <v>167939610</v>
          </cell>
          <cell r="AM45">
            <v>169556568</v>
          </cell>
          <cell r="AN45">
            <v>167530972</v>
          </cell>
          <cell r="AO45">
            <v>191392034</v>
          </cell>
          <cell r="AP45">
            <v>184051191</v>
          </cell>
          <cell r="AQ45">
            <v>207836851</v>
          </cell>
          <cell r="AR45">
            <v>203521669</v>
          </cell>
          <cell r="AS45">
            <v>177546174</v>
          </cell>
          <cell r="AT45">
            <v>198745042</v>
          </cell>
          <cell r="AU45">
            <v>183625023</v>
          </cell>
          <cell r="AV45">
            <v>206992039</v>
          </cell>
          <cell r="AW45">
            <v>207072985</v>
          </cell>
          <cell r="AX45">
            <v>220400421</v>
          </cell>
          <cell r="AY45">
            <v>219914987</v>
          </cell>
          <cell r="AZ45">
            <v>227433929.10000002</v>
          </cell>
          <cell r="BA45">
            <v>208125264</v>
          </cell>
          <cell r="BB45">
            <v>207256133</v>
          </cell>
          <cell r="BC45">
            <v>217242049</v>
          </cell>
          <cell r="BD45">
            <v>229011873.09000003</v>
          </cell>
          <cell r="BE45">
            <v>243801094.07999998</v>
          </cell>
          <cell r="BF45">
            <v>243458686.15000001</v>
          </cell>
          <cell r="BG45">
            <v>245779639.48000002</v>
          </cell>
          <cell r="BH45">
            <v>253294068.12</v>
          </cell>
          <cell r="BI45">
            <v>253294068.11999997</v>
          </cell>
          <cell r="BJ45">
            <v>244094829.96000001</v>
          </cell>
        </row>
        <row r="46">
          <cell r="A46" t="str">
            <v>PATRIMONIO  NETO</v>
          </cell>
          <cell r="BG46">
            <v>0</v>
          </cell>
        </row>
        <row r="47">
          <cell r="A47" t="str">
            <v>Capital Social</v>
          </cell>
          <cell r="B47">
            <v>21764552</v>
          </cell>
          <cell r="C47">
            <v>21764552</v>
          </cell>
          <cell r="D47">
            <v>21764552</v>
          </cell>
          <cell r="E47">
            <v>21764552</v>
          </cell>
          <cell r="F47">
            <v>21764552</v>
          </cell>
          <cell r="G47">
            <v>21764552</v>
          </cell>
          <cell r="H47">
            <v>21764552</v>
          </cell>
          <cell r="I47">
            <v>21764552</v>
          </cell>
          <cell r="J47">
            <v>21764552</v>
          </cell>
          <cell r="K47">
            <v>21764552</v>
          </cell>
          <cell r="L47">
            <v>21764552</v>
          </cell>
          <cell r="M47">
            <v>21764552</v>
          </cell>
          <cell r="N47">
            <v>21764552</v>
          </cell>
          <cell r="O47">
            <v>21764552</v>
          </cell>
          <cell r="P47">
            <v>21764552</v>
          </cell>
          <cell r="Q47">
            <v>21764552</v>
          </cell>
          <cell r="R47">
            <v>21764552</v>
          </cell>
          <cell r="S47">
            <v>21764552</v>
          </cell>
          <cell r="T47">
            <v>21764552</v>
          </cell>
          <cell r="U47">
            <v>21764552</v>
          </cell>
          <cell r="V47">
            <v>21764552</v>
          </cell>
          <cell r="W47">
            <v>21764552</v>
          </cell>
          <cell r="X47">
            <v>21764552</v>
          </cell>
          <cell r="Y47">
            <v>21764552</v>
          </cell>
          <cell r="Z47">
            <v>21764552</v>
          </cell>
          <cell r="AA47">
            <v>21764552</v>
          </cell>
          <cell r="AB47">
            <v>21764552</v>
          </cell>
          <cell r="AC47">
            <v>21764552</v>
          </cell>
          <cell r="AD47">
            <v>21764552</v>
          </cell>
          <cell r="AE47">
            <v>21764552</v>
          </cell>
          <cell r="AF47">
            <v>21764552</v>
          </cell>
          <cell r="AG47">
            <v>21764552</v>
          </cell>
          <cell r="AH47">
            <v>133764552</v>
          </cell>
          <cell r="AI47">
            <v>133764552</v>
          </cell>
          <cell r="AJ47">
            <v>133764552</v>
          </cell>
          <cell r="AK47">
            <v>255764552</v>
          </cell>
          <cell r="AL47">
            <v>255764552</v>
          </cell>
          <cell r="AM47">
            <v>255764552</v>
          </cell>
          <cell r="AN47">
            <v>255764552</v>
          </cell>
          <cell r="AO47">
            <v>255764552</v>
          </cell>
          <cell r="AP47">
            <v>255764552</v>
          </cell>
          <cell r="AQ47">
            <v>255764552</v>
          </cell>
          <cell r="AR47">
            <v>255764552</v>
          </cell>
          <cell r="AS47">
            <v>287156552</v>
          </cell>
          <cell r="AT47">
            <v>287156552</v>
          </cell>
          <cell r="AU47">
            <v>325946552</v>
          </cell>
          <cell r="AV47">
            <v>325946552</v>
          </cell>
          <cell r="AW47">
            <v>325946552</v>
          </cell>
          <cell r="AX47">
            <v>325946552</v>
          </cell>
          <cell r="AY47">
            <v>325946552</v>
          </cell>
          <cell r="AZ47">
            <v>325946552</v>
          </cell>
          <cell r="BA47">
            <v>325946552</v>
          </cell>
          <cell r="BB47">
            <v>325946552</v>
          </cell>
          <cell r="BC47">
            <v>325946552</v>
          </cell>
          <cell r="BD47">
            <v>325946552.07999998</v>
          </cell>
          <cell r="BE47">
            <v>325946552.07999998</v>
          </cell>
          <cell r="BF47">
            <v>325946552.07999998</v>
          </cell>
          <cell r="BG47">
            <v>325946552.07999998</v>
          </cell>
          <cell r="BH47">
            <v>325946552.07999998</v>
          </cell>
          <cell r="BI47">
            <v>325946552.07999998</v>
          </cell>
          <cell r="BJ47">
            <v>325946552.07999998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829987</v>
          </cell>
          <cell r="C50">
            <v>829987</v>
          </cell>
          <cell r="D50">
            <v>829987</v>
          </cell>
          <cell r="E50">
            <v>829987</v>
          </cell>
          <cell r="F50">
            <v>829987</v>
          </cell>
          <cell r="G50">
            <v>829987</v>
          </cell>
          <cell r="H50">
            <v>829987</v>
          </cell>
          <cell r="I50">
            <v>829987</v>
          </cell>
          <cell r="J50">
            <v>829987</v>
          </cell>
          <cell r="K50">
            <v>829987</v>
          </cell>
          <cell r="L50">
            <v>829987</v>
          </cell>
          <cell r="M50">
            <v>829987</v>
          </cell>
          <cell r="N50">
            <v>829987</v>
          </cell>
          <cell r="O50">
            <v>829987</v>
          </cell>
          <cell r="P50">
            <v>829987</v>
          </cell>
          <cell r="Q50">
            <v>1412822</v>
          </cell>
          <cell r="R50">
            <v>1412822</v>
          </cell>
          <cell r="S50">
            <v>1412822</v>
          </cell>
          <cell r="T50">
            <v>1412822</v>
          </cell>
          <cell r="U50">
            <v>1412822</v>
          </cell>
          <cell r="V50">
            <v>1412822</v>
          </cell>
          <cell r="W50">
            <v>1412822</v>
          </cell>
          <cell r="X50">
            <v>1412822</v>
          </cell>
          <cell r="Y50">
            <v>1412822</v>
          </cell>
          <cell r="Z50">
            <v>1412822</v>
          </cell>
          <cell r="AA50">
            <v>3566736</v>
          </cell>
          <cell r="AB50">
            <v>3566736</v>
          </cell>
          <cell r="AC50">
            <v>3566736</v>
          </cell>
          <cell r="AD50">
            <v>3566736</v>
          </cell>
          <cell r="AE50">
            <v>3566736</v>
          </cell>
          <cell r="AF50">
            <v>3566736</v>
          </cell>
          <cell r="AG50">
            <v>3566736</v>
          </cell>
          <cell r="AH50">
            <v>3566736</v>
          </cell>
          <cell r="AI50">
            <v>3566736</v>
          </cell>
          <cell r="AJ50">
            <v>3566736</v>
          </cell>
          <cell r="AK50">
            <v>3566736</v>
          </cell>
          <cell r="AL50">
            <v>3566736</v>
          </cell>
          <cell r="AM50">
            <v>4026662</v>
          </cell>
          <cell r="AN50">
            <v>4026662</v>
          </cell>
          <cell r="AO50">
            <v>4026662</v>
          </cell>
          <cell r="AP50">
            <v>4026662</v>
          </cell>
          <cell r="AQ50">
            <v>4026662</v>
          </cell>
          <cell r="AR50">
            <v>4026662</v>
          </cell>
          <cell r="AS50">
            <v>4026662</v>
          </cell>
          <cell r="AT50">
            <v>4026662</v>
          </cell>
          <cell r="AU50">
            <v>4026662</v>
          </cell>
          <cell r="AV50">
            <v>4026662</v>
          </cell>
          <cell r="AW50">
            <v>4026662</v>
          </cell>
          <cell r="AX50">
            <v>4026662</v>
          </cell>
          <cell r="AY50">
            <v>4026662</v>
          </cell>
          <cell r="AZ50">
            <v>4026662</v>
          </cell>
          <cell r="BA50">
            <v>4026662</v>
          </cell>
          <cell r="BB50">
            <v>4026662</v>
          </cell>
          <cell r="BC50">
            <v>4026662</v>
          </cell>
          <cell r="BD50">
            <v>4026661.82</v>
          </cell>
          <cell r="BE50">
            <v>4026661.82</v>
          </cell>
          <cell r="BF50">
            <v>4026661.82</v>
          </cell>
          <cell r="BG50">
            <v>4026661.82</v>
          </cell>
          <cell r="BH50">
            <v>4026661.82</v>
          </cell>
          <cell r="BI50">
            <v>4026661.82</v>
          </cell>
          <cell r="BJ50">
            <v>4026661.82</v>
          </cell>
        </row>
        <row r="51">
          <cell r="A51" t="str">
            <v>Otras Reservas</v>
          </cell>
          <cell r="BA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-4636523</v>
          </cell>
          <cell r="C52">
            <v>-4636522</v>
          </cell>
          <cell r="D52">
            <v>-4636522</v>
          </cell>
          <cell r="E52">
            <v>-4636522</v>
          </cell>
          <cell r="F52">
            <v>-4636522</v>
          </cell>
          <cell r="G52">
            <v>-4636522</v>
          </cell>
          <cell r="H52">
            <v>-4636522</v>
          </cell>
          <cell r="I52">
            <v>-4636522</v>
          </cell>
          <cell r="J52">
            <v>-4636522</v>
          </cell>
          <cell r="K52">
            <v>-4636522</v>
          </cell>
          <cell r="L52">
            <v>-4636522</v>
          </cell>
          <cell r="M52">
            <v>-4636522</v>
          </cell>
          <cell r="N52">
            <v>1191829</v>
          </cell>
          <cell r="O52">
            <v>1191829</v>
          </cell>
          <cell r="P52">
            <v>1191829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21539143</v>
          </cell>
          <cell r="AA52">
            <v>19385229</v>
          </cell>
          <cell r="AB52">
            <v>19385229</v>
          </cell>
          <cell r="AC52">
            <v>19385229</v>
          </cell>
          <cell r="AD52">
            <v>19385229</v>
          </cell>
          <cell r="AE52">
            <v>19385229</v>
          </cell>
          <cell r="AF52">
            <v>19385229</v>
          </cell>
          <cell r="AG52">
            <v>19385229</v>
          </cell>
          <cell r="AH52">
            <v>19385229</v>
          </cell>
          <cell r="AI52">
            <v>19210644</v>
          </cell>
          <cell r="AJ52">
            <v>19210644</v>
          </cell>
          <cell r="AK52">
            <v>19210644</v>
          </cell>
          <cell r="AL52">
            <v>23809902</v>
          </cell>
          <cell r="AM52">
            <v>23349976</v>
          </cell>
          <cell r="AN52">
            <v>23349976</v>
          </cell>
          <cell r="AO52">
            <v>23349976</v>
          </cell>
          <cell r="AP52">
            <v>23349976</v>
          </cell>
          <cell r="AQ52">
            <v>23349976</v>
          </cell>
          <cell r="AR52">
            <v>23349976</v>
          </cell>
          <cell r="AS52">
            <v>23349976</v>
          </cell>
          <cell r="AT52">
            <v>23349976</v>
          </cell>
          <cell r="AU52">
            <v>23349976</v>
          </cell>
          <cell r="AV52">
            <v>23349976</v>
          </cell>
          <cell r="AW52">
            <v>16423536</v>
          </cell>
          <cell r="AX52">
            <v>-3616870</v>
          </cell>
          <cell r="AY52">
            <v>-3616870</v>
          </cell>
          <cell r="AZ52">
            <v>-3616870</v>
          </cell>
          <cell r="BA52">
            <v>-3616870</v>
          </cell>
          <cell r="BB52">
            <v>-4502210</v>
          </cell>
          <cell r="BC52">
            <v>-4502210</v>
          </cell>
          <cell r="BD52">
            <v>-4502209.63</v>
          </cell>
          <cell r="BE52">
            <v>-4502209.63</v>
          </cell>
          <cell r="BF52">
            <v>-4502209.63</v>
          </cell>
          <cell r="BG52">
            <v>-4502209.63</v>
          </cell>
          <cell r="BH52">
            <v>-4502209.63</v>
          </cell>
          <cell r="BI52">
            <v>-4502209.63</v>
          </cell>
          <cell r="BJ52">
            <v>-24378894.739999998</v>
          </cell>
        </row>
        <row r="53">
          <cell r="A53" t="str">
            <v>Resultados del ejercicio</v>
          </cell>
          <cell r="B53">
            <v>814578</v>
          </cell>
          <cell r="C53">
            <v>2577492</v>
          </cell>
          <cell r="D53">
            <v>2454929</v>
          </cell>
          <cell r="E53">
            <v>3229386</v>
          </cell>
          <cell r="F53">
            <v>4814653</v>
          </cell>
          <cell r="G53">
            <v>6461217</v>
          </cell>
          <cell r="H53">
            <v>4981198</v>
          </cell>
          <cell r="I53">
            <v>3018296</v>
          </cell>
          <cell r="J53">
            <v>1512533</v>
          </cell>
          <cell r="K53">
            <v>-6906</v>
          </cell>
          <cell r="L53">
            <v>2145941</v>
          </cell>
          <cell r="M53">
            <v>5828351</v>
          </cell>
          <cell r="N53">
            <v>-164788</v>
          </cell>
          <cell r="O53">
            <v>2367883</v>
          </cell>
          <cell r="P53">
            <v>3232759</v>
          </cell>
          <cell r="Q53">
            <v>7528523</v>
          </cell>
          <cell r="R53">
            <v>10278831</v>
          </cell>
          <cell r="S53">
            <v>11235614</v>
          </cell>
          <cell r="T53">
            <v>12933348</v>
          </cell>
          <cell r="U53">
            <v>15191028</v>
          </cell>
          <cell r="V53">
            <v>15327979</v>
          </cell>
          <cell r="W53">
            <v>17146074</v>
          </cell>
          <cell r="X53">
            <v>19220575</v>
          </cell>
          <cell r="Y53">
            <v>21539143</v>
          </cell>
          <cell r="Z53">
            <v>55922</v>
          </cell>
          <cell r="AA53">
            <v>1054674</v>
          </cell>
          <cell r="AB53">
            <v>2228322</v>
          </cell>
          <cell r="AC53">
            <v>5028804</v>
          </cell>
          <cell r="AD53">
            <v>7134781</v>
          </cell>
          <cell r="AE53">
            <v>6781724</v>
          </cell>
          <cell r="AF53">
            <v>8340990</v>
          </cell>
          <cell r="AG53">
            <v>8362843</v>
          </cell>
          <cell r="AH53">
            <v>7770447</v>
          </cell>
          <cell r="AI53">
            <v>7196438</v>
          </cell>
          <cell r="AJ53">
            <v>7556779</v>
          </cell>
          <cell r="AK53">
            <v>4599257</v>
          </cell>
          <cell r="AL53">
            <v>-1458429</v>
          </cell>
          <cell r="AM53">
            <v>-1203907</v>
          </cell>
          <cell r="AN53">
            <v>-1418348</v>
          </cell>
          <cell r="AO53">
            <v>-1487284</v>
          </cell>
          <cell r="AP53">
            <v>6018</v>
          </cell>
          <cell r="AQ53">
            <v>848472</v>
          </cell>
          <cell r="AR53">
            <v>1404686</v>
          </cell>
          <cell r="AS53">
            <v>-2910019</v>
          </cell>
          <cell r="AT53">
            <v>-2771384</v>
          </cell>
          <cell r="AU53">
            <v>-5194965</v>
          </cell>
          <cell r="AV53">
            <v>-12028870</v>
          </cell>
          <cell r="AW53">
            <v>-16872646</v>
          </cell>
          <cell r="AX53">
            <v>2489461</v>
          </cell>
          <cell r="AY53">
            <v>4839275</v>
          </cell>
          <cell r="AZ53">
            <v>3410692.6600000216</v>
          </cell>
          <cell r="BA53">
            <v>-2104945</v>
          </cell>
          <cell r="BB53">
            <v>-1607600</v>
          </cell>
          <cell r="BC53">
            <v>-4333641</v>
          </cell>
          <cell r="BD53">
            <v>-4713831</v>
          </cell>
          <cell r="BE53">
            <v>-4176378.32</v>
          </cell>
          <cell r="BF53">
            <v>-5805079.1200000001</v>
          </cell>
          <cell r="BG53">
            <v>-11441675.359999999</v>
          </cell>
          <cell r="BH53">
            <v>-15514007.5</v>
          </cell>
          <cell r="BI53">
            <v>-15514007.5</v>
          </cell>
          <cell r="BJ53">
            <v>1005468.46</v>
          </cell>
        </row>
        <row r="54">
          <cell r="A54" t="str">
            <v>Resultados No Realizados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-125933</v>
          </cell>
          <cell r="U54">
            <v>92989</v>
          </cell>
          <cell r="V54">
            <v>105182</v>
          </cell>
          <cell r="W54">
            <v>407225</v>
          </cell>
          <cell r="X54">
            <v>304397</v>
          </cell>
          <cell r="Y54">
            <v>359575</v>
          </cell>
          <cell r="Z54">
            <v>-101510</v>
          </cell>
          <cell r="AA54">
            <v>-67205</v>
          </cell>
          <cell r="AB54">
            <v>-745187</v>
          </cell>
          <cell r="AC54">
            <v>-1090180</v>
          </cell>
          <cell r="AD54">
            <v>-1118075</v>
          </cell>
          <cell r="AE54">
            <v>-624357</v>
          </cell>
          <cell r="AF54">
            <v>-285733</v>
          </cell>
          <cell r="AG54">
            <v>-69896</v>
          </cell>
          <cell r="AH54">
            <v>-16368</v>
          </cell>
          <cell r="AI54">
            <v>-29040</v>
          </cell>
          <cell r="AJ54">
            <v>25618</v>
          </cell>
          <cell r="AK54">
            <v>15828</v>
          </cell>
          <cell r="AL54">
            <v>97648</v>
          </cell>
          <cell r="AM54">
            <v>140051</v>
          </cell>
          <cell r="AN54">
            <v>229184</v>
          </cell>
          <cell r="AO54">
            <v>149051</v>
          </cell>
          <cell r="AP54">
            <v>180852</v>
          </cell>
          <cell r="AQ54">
            <v>188988</v>
          </cell>
          <cell r="AR54">
            <v>168854</v>
          </cell>
          <cell r="AS54">
            <v>156517</v>
          </cell>
          <cell r="AT54">
            <v>175254</v>
          </cell>
          <cell r="AU54">
            <v>171265</v>
          </cell>
          <cell r="AV54">
            <v>181204</v>
          </cell>
          <cell r="AW54">
            <v>185064</v>
          </cell>
          <cell r="AX54">
            <v>85717</v>
          </cell>
          <cell r="AY54">
            <v>101775</v>
          </cell>
          <cell r="AZ54">
            <v>92536.03</v>
          </cell>
          <cell r="BA54">
            <v>80958</v>
          </cell>
          <cell r="BB54">
            <v>55788</v>
          </cell>
          <cell r="BC54">
            <v>51522</v>
          </cell>
          <cell r="BD54">
            <v>54377.34</v>
          </cell>
          <cell r="BE54">
            <v>-39104.81</v>
          </cell>
          <cell r="BF54">
            <v>12805.01</v>
          </cell>
          <cell r="BG54">
            <v>-34344.39</v>
          </cell>
          <cell r="BH54">
            <v>14758.09</v>
          </cell>
          <cell r="BI54">
            <v>14758.09</v>
          </cell>
          <cell r="BJ54">
            <v>20557.53</v>
          </cell>
        </row>
        <row r="55">
          <cell r="A55" t="str">
            <v>TOTAL PATRIMONIO NETO</v>
          </cell>
          <cell r="B55">
            <v>18772594</v>
          </cell>
          <cell r="C55">
            <v>20535509</v>
          </cell>
          <cell r="D55">
            <v>20412946</v>
          </cell>
          <cell r="E55">
            <v>21187403</v>
          </cell>
          <cell r="F55">
            <v>22772670</v>
          </cell>
          <cell r="G55">
            <v>24419234</v>
          </cell>
          <cell r="H55">
            <v>22939215</v>
          </cell>
          <cell r="I55">
            <v>20976313</v>
          </cell>
          <cell r="J55">
            <v>19470550</v>
          </cell>
          <cell r="K55">
            <v>17951111</v>
          </cell>
          <cell r="L55">
            <v>20103958</v>
          </cell>
          <cell r="M55">
            <v>23786368</v>
          </cell>
          <cell r="N55">
            <v>23621580</v>
          </cell>
          <cell r="O55">
            <v>26154251</v>
          </cell>
          <cell r="P55">
            <v>27019127</v>
          </cell>
          <cell r="Q55">
            <v>30705897</v>
          </cell>
          <cell r="R55">
            <v>33456205</v>
          </cell>
          <cell r="S55">
            <v>34412988</v>
          </cell>
          <cell r="T55">
            <v>35984789</v>
          </cell>
          <cell r="U55">
            <v>38461391</v>
          </cell>
          <cell r="V55">
            <v>38610535</v>
          </cell>
          <cell r="W55">
            <v>40730673</v>
          </cell>
          <cell r="X55">
            <v>42702346</v>
          </cell>
          <cell r="Y55">
            <v>45076092</v>
          </cell>
          <cell r="Z55">
            <v>44670929</v>
          </cell>
          <cell r="AA55">
            <v>45703986</v>
          </cell>
          <cell r="AB55">
            <v>46199652</v>
          </cell>
          <cell r="AC55">
            <v>48655141</v>
          </cell>
          <cell r="AD55">
            <v>50733223</v>
          </cell>
          <cell r="AE55">
            <v>50873884</v>
          </cell>
          <cell r="AF55">
            <v>52771774</v>
          </cell>
          <cell r="AG55">
            <v>53009464</v>
          </cell>
          <cell r="AH55">
            <v>164470596</v>
          </cell>
          <cell r="AI55">
            <v>163709330</v>
          </cell>
          <cell r="AJ55">
            <v>164124329</v>
          </cell>
          <cell r="AK55">
            <v>283157017</v>
          </cell>
          <cell r="AL55">
            <v>281780409</v>
          </cell>
          <cell r="AM55">
            <v>282077334</v>
          </cell>
          <cell r="AN55">
            <v>281952026</v>
          </cell>
          <cell r="AO55">
            <v>281802957</v>
          </cell>
          <cell r="AP55">
            <v>283328060</v>
          </cell>
          <cell r="AQ55">
            <v>284178650</v>
          </cell>
          <cell r="AR55">
            <v>284714730</v>
          </cell>
          <cell r="AS55">
            <v>311779688</v>
          </cell>
          <cell r="AT55">
            <v>311937060</v>
          </cell>
          <cell r="AU55">
            <v>348299490</v>
          </cell>
          <cell r="AV55">
            <v>341475524</v>
          </cell>
          <cell r="AW55">
            <v>329709168</v>
          </cell>
          <cell r="AX55">
            <v>328931522</v>
          </cell>
          <cell r="AY55">
            <v>331297394</v>
          </cell>
          <cell r="AZ55">
            <v>329859572.69</v>
          </cell>
          <cell r="BA55">
            <v>324332357</v>
          </cell>
          <cell r="BB55">
            <v>323919192</v>
          </cell>
          <cell r="BC55">
            <v>321188885</v>
          </cell>
          <cell r="BD55">
            <v>320811550.60999995</v>
          </cell>
          <cell r="BE55">
            <v>321255521.13999999</v>
          </cell>
          <cell r="BF55">
            <v>319678730.15999997</v>
          </cell>
          <cell r="BG55">
            <v>313994984.51999998</v>
          </cell>
          <cell r="BH55">
            <v>309971754.85999995</v>
          </cell>
          <cell r="BI55">
            <v>309971754.85999995</v>
          </cell>
          <cell r="BJ55">
            <v>306620345.14999992</v>
          </cell>
        </row>
        <row r="56">
          <cell r="A56" t="str">
            <v>TOTAL PASIVO Y PATRIMONIO NETO</v>
          </cell>
          <cell r="B56">
            <v>96601077</v>
          </cell>
          <cell r="C56">
            <v>103074274</v>
          </cell>
          <cell r="D56">
            <v>103227095</v>
          </cell>
          <cell r="E56">
            <v>104071763</v>
          </cell>
          <cell r="F56">
            <v>104330035</v>
          </cell>
          <cell r="G56">
            <v>107261595</v>
          </cell>
          <cell r="H56">
            <v>104242925</v>
          </cell>
          <cell r="I56">
            <v>103092159</v>
          </cell>
          <cell r="J56">
            <v>104638827</v>
          </cell>
          <cell r="K56">
            <v>103979928</v>
          </cell>
          <cell r="L56">
            <v>105064756</v>
          </cell>
          <cell r="M56">
            <v>103982962</v>
          </cell>
          <cell r="N56">
            <v>108329664</v>
          </cell>
          <cell r="O56">
            <v>116193953</v>
          </cell>
          <cell r="P56">
            <v>114124678</v>
          </cell>
          <cell r="Q56">
            <v>119790676</v>
          </cell>
          <cell r="R56">
            <v>119029545</v>
          </cell>
          <cell r="S56">
            <v>125159327</v>
          </cell>
          <cell r="T56">
            <v>131254885</v>
          </cell>
          <cell r="U56">
            <v>135960608</v>
          </cell>
          <cell r="V56">
            <v>138723623</v>
          </cell>
          <cell r="W56">
            <v>142427788</v>
          </cell>
          <cell r="X56">
            <v>148691880</v>
          </cell>
          <cell r="Y56">
            <v>145007301</v>
          </cell>
          <cell r="Z56">
            <v>148895138</v>
          </cell>
          <cell r="AA56">
            <v>155747604</v>
          </cell>
          <cell r="AB56">
            <v>158801442</v>
          </cell>
          <cell r="AC56">
            <v>158123252</v>
          </cell>
          <cell r="AD56">
            <v>158815982</v>
          </cell>
          <cell r="AE56">
            <v>157632470</v>
          </cell>
          <cell r="AF56">
            <v>154779599</v>
          </cell>
          <cell r="AG56">
            <v>172183058</v>
          </cell>
          <cell r="AH56">
            <v>292593770</v>
          </cell>
          <cell r="AI56">
            <v>291197227</v>
          </cell>
          <cell r="AJ56">
            <v>291404821</v>
          </cell>
          <cell r="AK56">
            <v>449480677</v>
          </cell>
          <cell r="AL56">
            <v>449720019</v>
          </cell>
          <cell r="AM56">
            <v>451633902</v>
          </cell>
          <cell r="AN56">
            <v>449482998</v>
          </cell>
          <cell r="AO56">
            <v>473194991</v>
          </cell>
          <cell r="AP56">
            <v>467379251</v>
          </cell>
          <cell r="AQ56">
            <v>492015501</v>
          </cell>
          <cell r="AR56">
            <v>488236399</v>
          </cell>
          <cell r="AS56">
            <v>489325862</v>
          </cell>
          <cell r="AT56">
            <v>510682102</v>
          </cell>
          <cell r="AU56">
            <v>531924513</v>
          </cell>
          <cell r="AV56">
            <v>548467563</v>
          </cell>
          <cell r="AW56">
            <v>536782153</v>
          </cell>
          <cell r="AX56">
            <v>549331943</v>
          </cell>
          <cell r="AY56">
            <v>551212381</v>
          </cell>
          <cell r="AZ56">
            <v>557293501.78999996</v>
          </cell>
          <cell r="BA56">
            <v>532457621</v>
          </cell>
          <cell r="BB56">
            <v>531175325</v>
          </cell>
          <cell r="BC56">
            <v>538430934</v>
          </cell>
          <cell r="BD56">
            <v>549823423.70000005</v>
          </cell>
          <cell r="BE56">
            <v>565056615.22000003</v>
          </cell>
          <cell r="BF56">
            <v>563137416.30999994</v>
          </cell>
          <cell r="BG56">
            <v>559774624</v>
          </cell>
          <cell r="BH56">
            <v>563265822.98000002</v>
          </cell>
          <cell r="BI56">
            <v>563265822.9799999</v>
          </cell>
          <cell r="BJ56">
            <v>550715175.1099999</v>
          </cell>
        </row>
        <row r="57">
          <cell r="E57">
            <v>104071762</v>
          </cell>
          <cell r="F57">
            <v>104330035</v>
          </cell>
          <cell r="G57">
            <v>107261594</v>
          </cell>
          <cell r="H57">
            <v>104242926</v>
          </cell>
          <cell r="I57">
            <v>103092159</v>
          </cell>
          <cell r="J57">
            <v>104638828</v>
          </cell>
          <cell r="K57">
            <v>103979927</v>
          </cell>
          <cell r="L57">
            <v>105064756</v>
          </cell>
          <cell r="M57">
            <v>103982962</v>
          </cell>
          <cell r="N57">
            <v>108329664</v>
          </cell>
          <cell r="O57">
            <v>116193952</v>
          </cell>
          <cell r="P57">
            <v>114124678</v>
          </cell>
          <cell r="Q57">
            <v>119790678</v>
          </cell>
          <cell r="R57">
            <v>119029545</v>
          </cell>
          <cell r="S57">
            <v>125159327</v>
          </cell>
          <cell r="T57">
            <v>131254886</v>
          </cell>
          <cell r="U57">
            <v>135960608</v>
          </cell>
          <cell r="V57">
            <v>138723623</v>
          </cell>
          <cell r="W57">
            <v>142427788</v>
          </cell>
          <cell r="X57">
            <v>148691879</v>
          </cell>
          <cell r="Y57">
            <v>145007300</v>
          </cell>
          <cell r="Z57">
            <v>148895138</v>
          </cell>
          <cell r="AA57">
            <v>155747602</v>
          </cell>
          <cell r="AB57">
            <v>158801443</v>
          </cell>
          <cell r="AC57">
            <v>158123252</v>
          </cell>
          <cell r="AD57">
            <v>158815982</v>
          </cell>
          <cell r="AE57">
            <v>157632469</v>
          </cell>
          <cell r="AF57">
            <v>154779598</v>
          </cell>
          <cell r="AG57">
            <v>172183058</v>
          </cell>
          <cell r="AH57">
            <v>292593771</v>
          </cell>
          <cell r="AI57">
            <v>291197226</v>
          </cell>
          <cell r="AJ57">
            <v>291404821</v>
          </cell>
          <cell r="AK57">
            <v>449480679</v>
          </cell>
          <cell r="AL57">
            <v>449720019</v>
          </cell>
          <cell r="AM57">
            <v>451633899</v>
          </cell>
          <cell r="AN57">
            <v>449482998</v>
          </cell>
          <cell r="AO57">
            <v>473194991</v>
          </cell>
          <cell r="AP57">
            <v>467379252</v>
          </cell>
          <cell r="AQ57">
            <v>492015498</v>
          </cell>
          <cell r="AR57">
            <v>488236400</v>
          </cell>
          <cell r="AS57">
            <v>489325862</v>
          </cell>
          <cell r="AT57">
            <v>510682103</v>
          </cell>
          <cell r="AU57">
            <v>531924511</v>
          </cell>
          <cell r="AV57">
            <v>548467563</v>
          </cell>
          <cell r="AW57">
            <v>536782151</v>
          </cell>
          <cell r="AX57">
            <v>549331946</v>
          </cell>
          <cell r="AY57">
            <v>551212382</v>
          </cell>
          <cell r="AZ57">
            <v>557293502</v>
          </cell>
          <cell r="BA57">
            <v>532457621</v>
          </cell>
          <cell r="BB57">
            <v>531175326</v>
          </cell>
          <cell r="BC57">
            <v>538430934</v>
          </cell>
          <cell r="BD57">
            <v>549823423</v>
          </cell>
          <cell r="BE57">
            <v>565056616</v>
          </cell>
          <cell r="BF57">
            <v>563137416.30999994</v>
          </cell>
          <cell r="BG57">
            <v>559774624</v>
          </cell>
          <cell r="BH57">
            <v>563265822.98000002</v>
          </cell>
          <cell r="BI57">
            <v>563265823.98000002</v>
          </cell>
          <cell r="BJ57">
            <v>550715175.11000001</v>
          </cell>
        </row>
      </sheetData>
      <sheetData sheetId="12"/>
      <sheetData sheetId="13"/>
      <sheetData sheetId="14"/>
      <sheetData sheetId="15"/>
      <sheetData sheetId="1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  <cell r="AB9">
            <v>57147165</v>
          </cell>
          <cell r="AC9">
            <v>57147398</v>
          </cell>
          <cell r="AD9">
            <v>63081224</v>
          </cell>
          <cell r="AE9">
            <v>61720881</v>
          </cell>
          <cell r="AF9">
            <v>64810788</v>
          </cell>
          <cell r="AG9">
            <v>62396307</v>
          </cell>
          <cell r="AH9">
            <v>72444664</v>
          </cell>
          <cell r="AI9">
            <v>49053695</v>
          </cell>
          <cell r="AJ9">
            <v>45850938</v>
          </cell>
          <cell r="AK9">
            <v>48225089</v>
          </cell>
          <cell r="AL9">
            <v>52644590</v>
          </cell>
          <cell r="AM9">
            <v>52842519</v>
          </cell>
          <cell r="AN9">
            <v>55245414</v>
          </cell>
          <cell r="AO9">
            <v>51210150</v>
          </cell>
          <cell r="AP9">
            <v>59675166</v>
          </cell>
          <cell r="AQ9">
            <v>61445182</v>
          </cell>
          <cell r="AR9">
            <v>60593177</v>
          </cell>
          <cell r="AS9">
            <v>68361035</v>
          </cell>
          <cell r="AT9">
            <v>64183646</v>
          </cell>
          <cell r="AU9">
            <v>41176293</v>
          </cell>
          <cell r="AV9">
            <v>44133541</v>
          </cell>
          <cell r="AW9">
            <v>62881160</v>
          </cell>
          <cell r="AX9">
            <v>49254742</v>
          </cell>
          <cell r="AY9">
            <v>66571954</v>
          </cell>
          <cell r="AZ9">
            <v>65052817</v>
          </cell>
          <cell r="BA9">
            <v>67005703</v>
          </cell>
          <cell r="BB9">
            <v>55786495</v>
          </cell>
          <cell r="BC9">
            <v>56820719</v>
          </cell>
          <cell r="BD9">
            <v>41107325.900000006</v>
          </cell>
          <cell r="BE9">
            <v>42346878.640000001</v>
          </cell>
          <cell r="BF9">
            <v>65275690.600000001</v>
          </cell>
          <cell r="BG9">
            <v>41664726.579999998</v>
          </cell>
          <cell r="BH9">
            <v>50981656.439999998</v>
          </cell>
          <cell r="BI9">
            <v>53961944.340000004</v>
          </cell>
          <cell r="BJ9">
            <v>55336620.950000003</v>
          </cell>
        </row>
        <row r="10">
          <cell r="A10" t="str">
            <v>Inversiones Financieras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  <cell r="AB10">
            <v>17859168</v>
          </cell>
          <cell r="AC10">
            <v>17831534</v>
          </cell>
          <cell r="AD10">
            <v>17668733</v>
          </cell>
          <cell r="AE10">
            <v>17949605</v>
          </cell>
          <cell r="AF10">
            <v>18048312</v>
          </cell>
          <cell r="AG10">
            <v>18511210</v>
          </cell>
          <cell r="AH10">
            <v>18324354</v>
          </cell>
          <cell r="AI10">
            <v>18372292</v>
          </cell>
          <cell r="AJ10">
            <v>18290352</v>
          </cell>
          <cell r="AK10">
            <v>18399175</v>
          </cell>
          <cell r="AL10">
            <v>18498568</v>
          </cell>
          <cell r="AM10">
            <v>18781453</v>
          </cell>
          <cell r="AN10">
            <v>18608264</v>
          </cell>
          <cell r="AO10">
            <v>18791691</v>
          </cell>
          <cell r="AP10">
            <v>18846083</v>
          </cell>
          <cell r="AQ10">
            <v>18995885</v>
          </cell>
          <cell r="AR10">
            <v>18962992</v>
          </cell>
          <cell r="AS10">
            <v>19108580</v>
          </cell>
          <cell r="AT10">
            <v>27387680</v>
          </cell>
          <cell r="AU10">
            <v>24368519</v>
          </cell>
          <cell r="AV10">
            <v>24434021</v>
          </cell>
          <cell r="AW10">
            <v>5328026</v>
          </cell>
          <cell r="AX10">
            <v>5365073</v>
          </cell>
          <cell r="AY10">
            <v>5404968</v>
          </cell>
          <cell r="AZ10">
            <v>5240581</v>
          </cell>
          <cell r="BA10">
            <v>5210285</v>
          </cell>
          <cell r="BB10">
            <v>13105608</v>
          </cell>
          <cell r="BC10">
            <v>12906699</v>
          </cell>
          <cell r="BD10">
            <v>15658636.619999999</v>
          </cell>
          <cell r="BE10">
            <v>15572516.48</v>
          </cell>
          <cell r="BF10">
            <v>10590475.460000001</v>
          </cell>
          <cell r="BG10">
            <v>10544599.289999999</v>
          </cell>
          <cell r="BH10">
            <v>10560870.43</v>
          </cell>
          <cell r="BI10">
            <v>10378047.32</v>
          </cell>
          <cell r="BJ10">
            <v>10368627.5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  <cell r="AB11">
            <v>23532281</v>
          </cell>
          <cell r="AC11">
            <v>25747177</v>
          </cell>
          <cell r="AD11">
            <v>24701420</v>
          </cell>
          <cell r="AE11">
            <v>26312978</v>
          </cell>
          <cell r="AF11">
            <v>27764757</v>
          </cell>
          <cell r="AG11">
            <v>29406118</v>
          </cell>
          <cell r="AH11">
            <v>28462043</v>
          </cell>
          <cell r="AI11">
            <v>31277394</v>
          </cell>
          <cell r="AJ11">
            <v>35533382</v>
          </cell>
          <cell r="AK11">
            <v>26960117</v>
          </cell>
          <cell r="AL11">
            <v>33368813</v>
          </cell>
          <cell r="AM11">
            <v>33780343</v>
          </cell>
          <cell r="AN11">
            <v>32875644</v>
          </cell>
          <cell r="AO11">
            <v>37070741</v>
          </cell>
          <cell r="AP11">
            <v>38435564</v>
          </cell>
          <cell r="AQ11">
            <v>42808988</v>
          </cell>
          <cell r="AR11">
            <v>44327355</v>
          </cell>
          <cell r="AS11">
            <v>40193589</v>
          </cell>
          <cell r="AT11">
            <v>41036413</v>
          </cell>
          <cell r="AU11">
            <v>42109678</v>
          </cell>
          <cell r="AV11">
            <v>36968094</v>
          </cell>
          <cell r="AW11">
            <v>40736470</v>
          </cell>
          <cell r="AX11">
            <v>43246299</v>
          </cell>
          <cell r="AY11">
            <v>44859208</v>
          </cell>
          <cell r="AZ11">
            <v>42738835</v>
          </cell>
          <cell r="BA11">
            <v>47696557</v>
          </cell>
          <cell r="BB11">
            <v>51166996</v>
          </cell>
          <cell r="BC11">
            <v>58315864</v>
          </cell>
          <cell r="BD11">
            <v>56861389.700000003</v>
          </cell>
          <cell r="BE11">
            <v>70277062.430000007</v>
          </cell>
          <cell r="BF11">
            <v>65595002</v>
          </cell>
          <cell r="BG11">
            <v>60588989.770000003</v>
          </cell>
          <cell r="BH11">
            <v>62786667.57</v>
          </cell>
          <cell r="BI11">
            <v>67637892.760000005</v>
          </cell>
          <cell r="BJ11">
            <v>67733128.159999996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  <cell r="AB12">
            <v>1518360</v>
          </cell>
          <cell r="AC12">
            <v>1206407</v>
          </cell>
          <cell r="AD12">
            <v>1182297</v>
          </cell>
          <cell r="AE12">
            <v>811782</v>
          </cell>
          <cell r="AF12">
            <v>808534</v>
          </cell>
          <cell r="AG12">
            <v>804991</v>
          </cell>
          <cell r="AH12">
            <v>327846</v>
          </cell>
          <cell r="AI12">
            <v>358028</v>
          </cell>
          <cell r="AJ12">
            <v>53209</v>
          </cell>
          <cell r="AK12">
            <v>222600</v>
          </cell>
          <cell r="AL12">
            <v>259784</v>
          </cell>
          <cell r="AM12">
            <v>205387</v>
          </cell>
          <cell r="AN12">
            <v>385555</v>
          </cell>
          <cell r="AO12">
            <v>617179</v>
          </cell>
          <cell r="AP12">
            <v>806274</v>
          </cell>
          <cell r="AQ12">
            <v>945807</v>
          </cell>
          <cell r="AR12">
            <v>962716</v>
          </cell>
          <cell r="AS12">
            <v>909573</v>
          </cell>
          <cell r="AT12">
            <v>836929</v>
          </cell>
          <cell r="AU12">
            <v>214130</v>
          </cell>
          <cell r="AV12">
            <v>674989</v>
          </cell>
          <cell r="AW12">
            <v>810494</v>
          </cell>
          <cell r="AX12">
            <v>882042</v>
          </cell>
          <cell r="AY12">
            <v>1021151</v>
          </cell>
          <cell r="AZ12">
            <v>1135890</v>
          </cell>
          <cell r="BA12">
            <v>921472</v>
          </cell>
          <cell r="BB12">
            <v>1353031</v>
          </cell>
          <cell r="BC12">
            <v>1774629</v>
          </cell>
          <cell r="BD12">
            <v>1633794.64</v>
          </cell>
          <cell r="BE12">
            <v>1906586.5</v>
          </cell>
          <cell r="BF12">
            <v>1957076.08</v>
          </cell>
          <cell r="BG12">
            <v>1661328.96</v>
          </cell>
          <cell r="BH12">
            <v>1691561.86</v>
          </cell>
          <cell r="BI12">
            <v>1046125.89</v>
          </cell>
          <cell r="BJ12">
            <v>1102084.8600000001</v>
          </cell>
        </row>
        <row r="13">
          <cell r="A13" t="str">
            <v>Otras Cuentas por Cobrar a Parte Relacionadas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  <cell r="AB13">
            <v>0</v>
          </cell>
          <cell r="AC13">
            <v>115101</v>
          </cell>
          <cell r="AD13">
            <v>368807</v>
          </cell>
          <cell r="AE13">
            <v>521717</v>
          </cell>
          <cell r="AF13">
            <v>746222</v>
          </cell>
          <cell r="AG13">
            <v>746222</v>
          </cell>
          <cell r="AH13">
            <v>746222</v>
          </cell>
          <cell r="AI13">
            <v>896066</v>
          </cell>
          <cell r="AJ13">
            <v>21571</v>
          </cell>
          <cell r="AK13">
            <v>4852</v>
          </cell>
          <cell r="AL13">
            <v>4852</v>
          </cell>
          <cell r="AM13">
            <v>4927</v>
          </cell>
          <cell r="AN13">
            <v>295770</v>
          </cell>
          <cell r="AO13">
            <v>9148836</v>
          </cell>
          <cell r="AP13">
            <v>247368</v>
          </cell>
          <cell r="AQ13">
            <v>354663</v>
          </cell>
          <cell r="AR13">
            <v>550612</v>
          </cell>
          <cell r="AS13">
            <v>0</v>
          </cell>
          <cell r="AT13">
            <v>643636</v>
          </cell>
          <cell r="AU13">
            <v>902985</v>
          </cell>
          <cell r="AV13">
            <v>369934</v>
          </cell>
          <cell r="AW13">
            <v>364620</v>
          </cell>
          <cell r="AX13">
            <v>1243983</v>
          </cell>
          <cell r="AY13">
            <v>254984</v>
          </cell>
          <cell r="AZ13">
            <v>312635</v>
          </cell>
          <cell r="BA13">
            <v>824385</v>
          </cell>
          <cell r="BB13">
            <v>1728134</v>
          </cell>
          <cell r="BC13">
            <v>1728134</v>
          </cell>
          <cell r="BD13">
            <v>1760500.61</v>
          </cell>
          <cell r="BE13">
            <v>1047640.48</v>
          </cell>
          <cell r="BF13">
            <v>1100462.77</v>
          </cell>
          <cell r="BG13">
            <v>1932450.26</v>
          </cell>
          <cell r="BH13">
            <v>260750.36</v>
          </cell>
          <cell r="BI13">
            <v>1481252.58</v>
          </cell>
          <cell r="BJ13">
            <v>1495310.42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  <cell r="AB14">
            <v>442732</v>
          </cell>
          <cell r="AC14">
            <v>664677</v>
          </cell>
          <cell r="AD14">
            <v>794235</v>
          </cell>
          <cell r="AE14">
            <v>884055</v>
          </cell>
          <cell r="AF14">
            <v>1063030</v>
          </cell>
          <cell r="AG14">
            <v>920372</v>
          </cell>
          <cell r="AH14">
            <v>983315</v>
          </cell>
          <cell r="AI14">
            <v>967275</v>
          </cell>
          <cell r="AJ14">
            <v>670141</v>
          </cell>
          <cell r="AK14">
            <v>403804</v>
          </cell>
          <cell r="AL14">
            <v>398607</v>
          </cell>
          <cell r="AM14">
            <v>1040691</v>
          </cell>
          <cell r="AN14">
            <v>461869</v>
          </cell>
          <cell r="AO14">
            <v>555323</v>
          </cell>
          <cell r="AP14">
            <v>511467</v>
          </cell>
          <cell r="AQ14">
            <v>694098</v>
          </cell>
          <cell r="AR14">
            <v>455524</v>
          </cell>
          <cell r="AS14">
            <v>206826</v>
          </cell>
          <cell r="AT14">
            <v>416932</v>
          </cell>
          <cell r="AU14">
            <v>578856</v>
          </cell>
          <cell r="AV14">
            <v>577420</v>
          </cell>
          <cell r="AW14">
            <v>2014017</v>
          </cell>
          <cell r="AX14">
            <v>1867076</v>
          </cell>
          <cell r="AY14">
            <v>2125905</v>
          </cell>
          <cell r="AZ14">
            <v>1918803</v>
          </cell>
          <cell r="BA14">
            <v>1649292</v>
          </cell>
          <cell r="BB14">
            <v>1660696</v>
          </cell>
          <cell r="BC14">
            <v>1747039</v>
          </cell>
          <cell r="BD14">
            <v>1755330.2799999998</v>
          </cell>
          <cell r="BE14">
            <v>1872836.41</v>
          </cell>
          <cell r="BF14">
            <v>2011775.77</v>
          </cell>
          <cell r="BG14">
            <v>1827468.6</v>
          </cell>
          <cell r="BH14">
            <v>1279621.92</v>
          </cell>
          <cell r="BI14">
            <v>543406.98</v>
          </cell>
          <cell r="BJ14">
            <v>521418.55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4782785</v>
          </cell>
          <cell r="C16">
            <v>5194825</v>
          </cell>
          <cell r="D16">
            <v>5654474</v>
          </cell>
          <cell r="E16">
            <v>2148586</v>
          </cell>
          <cell r="F16">
            <v>2773809</v>
          </cell>
          <cell r="G16">
            <v>3413124</v>
          </cell>
          <cell r="H16">
            <v>4028703</v>
          </cell>
          <cell r="I16">
            <v>4705888</v>
          </cell>
          <cell r="J16">
            <v>5266750</v>
          </cell>
          <cell r="K16">
            <v>5930711</v>
          </cell>
          <cell r="L16">
            <v>6611124</v>
          </cell>
          <cell r="M16">
            <v>7108483</v>
          </cell>
          <cell r="N16">
            <v>7788334</v>
          </cell>
          <cell r="O16">
            <v>7785882</v>
          </cell>
          <cell r="P16">
            <v>5374151</v>
          </cell>
          <cell r="Q16">
            <v>5402755</v>
          </cell>
          <cell r="R16">
            <v>5577376</v>
          </cell>
          <cell r="S16">
            <v>5618038</v>
          </cell>
          <cell r="T16">
            <v>5720960</v>
          </cell>
          <cell r="U16">
            <v>5729789</v>
          </cell>
          <cell r="V16">
            <v>5824364</v>
          </cell>
          <cell r="W16">
            <v>5828618</v>
          </cell>
          <cell r="X16">
            <v>5780954</v>
          </cell>
          <cell r="Y16">
            <v>5695394</v>
          </cell>
          <cell r="Z16">
            <v>5624814</v>
          </cell>
          <cell r="AA16">
            <v>5670029</v>
          </cell>
          <cell r="AB16">
            <v>5618425</v>
          </cell>
          <cell r="AC16">
            <v>1008769</v>
          </cell>
          <cell r="AD16">
            <v>1769674</v>
          </cell>
          <cell r="AE16">
            <v>3278217</v>
          </cell>
          <cell r="AF16">
            <v>4111686</v>
          </cell>
          <cell r="AG16">
            <v>5094534</v>
          </cell>
          <cell r="AH16">
            <v>5117857</v>
          </cell>
          <cell r="AI16">
            <v>5132840</v>
          </cell>
          <cell r="AJ16">
            <v>6008892</v>
          </cell>
          <cell r="AK16">
            <v>8460611</v>
          </cell>
          <cell r="AL16">
            <v>9335755</v>
          </cell>
          <cell r="AM16">
            <v>10261052</v>
          </cell>
          <cell r="AN16">
            <v>3752241</v>
          </cell>
          <cell r="AO16">
            <v>3811024</v>
          </cell>
          <cell r="AP16">
            <v>3842678</v>
          </cell>
          <cell r="AQ16">
            <v>4362308</v>
          </cell>
          <cell r="AR16">
            <v>4876547</v>
          </cell>
          <cell r="AS16">
            <v>5382286</v>
          </cell>
          <cell r="AT16">
            <v>6079894</v>
          </cell>
          <cell r="AU16">
            <v>6559441</v>
          </cell>
          <cell r="AV16">
            <v>6997538</v>
          </cell>
          <cell r="AW16">
            <v>9760090</v>
          </cell>
          <cell r="AX16">
            <v>10268953</v>
          </cell>
          <cell r="AY16">
            <v>11113491</v>
          </cell>
          <cell r="AZ16">
            <v>11870250</v>
          </cell>
          <cell r="BA16">
            <v>11836432</v>
          </cell>
          <cell r="BB16">
            <v>11688572</v>
          </cell>
          <cell r="BC16">
            <v>11642560</v>
          </cell>
          <cell r="BD16">
            <v>11625756.77</v>
          </cell>
          <cell r="BE16">
            <v>12342050.75</v>
          </cell>
          <cell r="BF16">
            <v>13345392.93</v>
          </cell>
          <cell r="BG16">
            <v>9801832.3399999999</v>
          </cell>
          <cell r="BH16">
            <v>10530875.85</v>
          </cell>
          <cell r="BI16">
            <v>10898585.609999999</v>
          </cell>
          <cell r="BJ16">
            <v>11893456.279999999</v>
          </cell>
        </row>
        <row r="17">
          <cell r="A17" t="str">
            <v>TOTAL ACTIVO CORRIENTE</v>
          </cell>
          <cell r="B17">
            <v>95785393</v>
          </cell>
          <cell r="C17">
            <v>100067183</v>
          </cell>
          <cell r="D17">
            <v>79657126</v>
          </cell>
          <cell r="E17">
            <v>77150039</v>
          </cell>
          <cell r="F17">
            <v>82570726</v>
          </cell>
          <cell r="G17">
            <v>88133817</v>
          </cell>
          <cell r="H17">
            <v>84829847</v>
          </cell>
          <cell r="I17">
            <v>87583086</v>
          </cell>
          <cell r="J17">
            <v>74312315</v>
          </cell>
          <cell r="K17">
            <v>74954869</v>
          </cell>
          <cell r="L17">
            <v>74001270</v>
          </cell>
          <cell r="M17">
            <v>49403628</v>
          </cell>
          <cell r="N17">
            <v>58307643</v>
          </cell>
          <cell r="O17">
            <v>62776673</v>
          </cell>
          <cell r="P17">
            <v>84412453</v>
          </cell>
          <cell r="Q17">
            <v>88897136</v>
          </cell>
          <cell r="R17">
            <v>94613526</v>
          </cell>
          <cell r="S17">
            <v>93188920</v>
          </cell>
          <cell r="T17">
            <v>94954833</v>
          </cell>
          <cell r="U17">
            <v>85350877</v>
          </cell>
          <cell r="V17">
            <v>87534973</v>
          </cell>
          <cell r="W17">
            <v>92743483</v>
          </cell>
          <cell r="X17">
            <v>100809302</v>
          </cell>
          <cell r="Y17">
            <v>96330332</v>
          </cell>
          <cell r="Z17">
            <v>104088201</v>
          </cell>
          <cell r="AA17">
            <v>109905769</v>
          </cell>
          <cell r="AB17">
            <v>106118131</v>
          </cell>
          <cell r="AC17">
            <v>103721063</v>
          </cell>
          <cell r="AD17">
            <v>109566390</v>
          </cell>
          <cell r="AE17">
            <v>111479235</v>
          </cell>
          <cell r="AF17">
            <v>117353329</v>
          </cell>
          <cell r="AG17">
            <v>117879754</v>
          </cell>
          <cell r="AH17">
            <v>126406301</v>
          </cell>
          <cell r="AI17">
            <v>106057590</v>
          </cell>
          <cell r="AJ17">
            <v>106428485</v>
          </cell>
          <cell r="AK17">
            <v>102676248</v>
          </cell>
          <cell r="AL17">
            <v>114510969</v>
          </cell>
          <cell r="AM17">
            <v>116916372</v>
          </cell>
          <cell r="AN17">
            <v>111624757</v>
          </cell>
          <cell r="AO17">
            <v>121204944</v>
          </cell>
          <cell r="AP17">
            <v>122364600</v>
          </cell>
          <cell r="AQ17">
            <v>129606931</v>
          </cell>
          <cell r="AR17">
            <v>130728923</v>
          </cell>
          <cell r="AS17">
            <v>134161889</v>
          </cell>
          <cell r="AT17">
            <v>140585130</v>
          </cell>
          <cell r="AU17">
            <v>115909902</v>
          </cell>
          <cell r="AV17">
            <v>114155537</v>
          </cell>
          <cell r="AW17">
            <v>121894877</v>
          </cell>
          <cell r="AX17">
            <v>112128168</v>
          </cell>
          <cell r="AY17">
            <v>131351661</v>
          </cell>
          <cell r="AZ17">
            <v>128269811</v>
          </cell>
          <cell r="BA17">
            <v>135144126</v>
          </cell>
          <cell r="BB17">
            <v>136489532</v>
          </cell>
          <cell r="BC17">
            <v>144935644</v>
          </cell>
          <cell r="BD17">
            <v>130402734.52</v>
          </cell>
          <cell r="BE17">
            <v>145365571.69</v>
          </cell>
          <cell r="BF17">
            <v>159875875.61000004</v>
          </cell>
          <cell r="BG17">
            <v>128021395.8</v>
          </cell>
          <cell r="BH17">
            <v>138092004.43000001</v>
          </cell>
          <cell r="BI17">
            <v>145947255.48000002</v>
          </cell>
          <cell r="BJ17">
            <v>148450646.72</v>
          </cell>
        </row>
        <row r="18">
          <cell r="A18" t="str">
            <v>Inversiones financieras a largo plazo</v>
          </cell>
          <cell r="BF18">
            <v>0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25859084</v>
          </cell>
          <cell r="C22">
            <v>26225277</v>
          </cell>
          <cell r="D22">
            <v>31286335</v>
          </cell>
          <cell r="E22">
            <v>30615477</v>
          </cell>
          <cell r="F22">
            <v>31230763</v>
          </cell>
          <cell r="G22">
            <v>31881334</v>
          </cell>
          <cell r="H22">
            <v>32674460</v>
          </cell>
          <cell r="I22">
            <v>33571430</v>
          </cell>
          <cell r="J22">
            <v>44392635</v>
          </cell>
          <cell r="K22">
            <v>48165810</v>
          </cell>
          <cell r="L22">
            <v>54160863</v>
          </cell>
          <cell r="M22">
            <v>75599671</v>
          </cell>
          <cell r="N22">
            <v>76831504</v>
          </cell>
          <cell r="O22">
            <v>78165861</v>
          </cell>
          <cell r="P22">
            <v>61101803</v>
          </cell>
          <cell r="Q22">
            <v>56825290</v>
          </cell>
          <cell r="R22">
            <v>58260228</v>
          </cell>
          <cell r="S22">
            <v>59699216</v>
          </cell>
          <cell r="T22">
            <v>61640845</v>
          </cell>
          <cell r="U22">
            <v>62839064</v>
          </cell>
          <cell r="V22">
            <v>64504830</v>
          </cell>
          <cell r="W22">
            <v>66399515</v>
          </cell>
          <cell r="X22">
            <v>68215508</v>
          </cell>
          <cell r="Y22">
            <v>70109812</v>
          </cell>
          <cell r="Z22">
            <v>71852275</v>
          </cell>
          <cell r="AA22">
            <v>73536278</v>
          </cell>
          <cell r="AB22">
            <v>74707587</v>
          </cell>
          <cell r="AC22">
            <v>77596947</v>
          </cell>
          <cell r="AD22">
            <v>78029020</v>
          </cell>
          <cell r="AE22">
            <v>79811894</v>
          </cell>
          <cell r="AF22">
            <v>81400900</v>
          </cell>
          <cell r="AG22">
            <v>83240708</v>
          </cell>
          <cell r="AH22">
            <v>85408710</v>
          </cell>
          <cell r="AI22">
            <v>77706198</v>
          </cell>
          <cell r="AJ22">
            <v>79288121</v>
          </cell>
          <cell r="AK22">
            <v>80711368</v>
          </cell>
          <cell r="AL22">
            <v>82077010</v>
          </cell>
          <cell r="AM22">
            <v>84053108</v>
          </cell>
          <cell r="AN22">
            <v>85725278</v>
          </cell>
          <cell r="AO22">
            <v>78693018</v>
          </cell>
          <cell r="AP22">
            <v>80000824</v>
          </cell>
          <cell r="AQ22">
            <v>81724167</v>
          </cell>
          <cell r="AR22">
            <v>82985535</v>
          </cell>
          <cell r="AS22">
            <v>84047471</v>
          </cell>
          <cell r="AT22">
            <v>85671617</v>
          </cell>
          <cell r="AU22">
            <v>90375236</v>
          </cell>
          <cell r="AV22">
            <v>91374874</v>
          </cell>
          <cell r="AW22">
            <v>97043886</v>
          </cell>
          <cell r="AX22">
            <v>100612117</v>
          </cell>
          <cell r="AY22">
            <v>103868553</v>
          </cell>
          <cell r="AZ22">
            <v>104628631</v>
          </cell>
          <cell r="BA22">
            <v>106517315</v>
          </cell>
          <cell r="BB22">
            <v>107744377</v>
          </cell>
          <cell r="BC22">
            <v>108571022</v>
          </cell>
          <cell r="BD22">
            <v>110183744.37</v>
          </cell>
          <cell r="BE22">
            <v>111705029.37</v>
          </cell>
          <cell r="BF22">
            <v>113255235.37</v>
          </cell>
          <cell r="BG22">
            <v>129581044.37</v>
          </cell>
          <cell r="BH22">
            <v>137687820.37</v>
          </cell>
          <cell r="BI22">
            <v>137890822.37</v>
          </cell>
          <cell r="BJ22">
            <v>139119672.37</v>
          </cell>
        </row>
        <row r="23">
          <cell r="A23" t="str">
            <v>Inmuebles, muebles y equipo</v>
          </cell>
          <cell r="B23">
            <v>754413</v>
          </cell>
          <cell r="C23">
            <v>1123591</v>
          </cell>
          <cell r="D23">
            <v>1128574</v>
          </cell>
          <cell r="E23">
            <v>1127819</v>
          </cell>
          <cell r="F23">
            <v>1431415</v>
          </cell>
          <cell r="G23">
            <v>1422792</v>
          </cell>
          <cell r="H23">
            <v>1657756</v>
          </cell>
          <cell r="I23">
            <v>1735652</v>
          </cell>
          <cell r="J23">
            <v>1993376</v>
          </cell>
          <cell r="K23">
            <v>1970471</v>
          </cell>
          <cell r="L23">
            <v>1945066</v>
          </cell>
          <cell r="M23">
            <v>2270211</v>
          </cell>
          <cell r="N23">
            <v>2284352</v>
          </cell>
          <cell r="O23">
            <v>2249266</v>
          </cell>
          <cell r="P23">
            <v>2218991</v>
          </cell>
          <cell r="Q23">
            <v>2182851</v>
          </cell>
          <cell r="R23">
            <v>2147086</v>
          </cell>
          <cell r="S23">
            <v>2126422</v>
          </cell>
          <cell r="T23">
            <v>2094026</v>
          </cell>
          <cell r="U23">
            <v>2040929</v>
          </cell>
          <cell r="V23">
            <v>786876</v>
          </cell>
          <cell r="W23">
            <v>767318</v>
          </cell>
          <cell r="X23">
            <v>774409</v>
          </cell>
          <cell r="Y23">
            <v>759390</v>
          </cell>
          <cell r="Z23">
            <v>748172</v>
          </cell>
          <cell r="AA23">
            <v>739139</v>
          </cell>
          <cell r="AB23">
            <v>727285</v>
          </cell>
          <cell r="AC23">
            <v>724003</v>
          </cell>
          <cell r="AD23">
            <v>692552</v>
          </cell>
          <cell r="AE23">
            <v>681915</v>
          </cell>
          <cell r="AF23">
            <v>692546</v>
          </cell>
          <cell r="AG23">
            <v>682060</v>
          </cell>
          <cell r="AH23">
            <v>670966</v>
          </cell>
          <cell r="AI23">
            <v>660820</v>
          </cell>
          <cell r="AJ23">
            <v>667107</v>
          </cell>
          <cell r="AK23">
            <v>801182</v>
          </cell>
          <cell r="AL23">
            <v>833737</v>
          </cell>
          <cell r="AM23">
            <v>881058</v>
          </cell>
          <cell r="AN23">
            <v>936610</v>
          </cell>
          <cell r="AO23">
            <v>954707</v>
          </cell>
          <cell r="AP23">
            <v>950524</v>
          </cell>
          <cell r="AQ23">
            <v>985380</v>
          </cell>
          <cell r="AR23">
            <v>971506</v>
          </cell>
          <cell r="AS23">
            <v>988849</v>
          </cell>
          <cell r="AT23">
            <v>952967</v>
          </cell>
          <cell r="AU23">
            <v>918640</v>
          </cell>
          <cell r="AV23">
            <v>934210</v>
          </cell>
          <cell r="AW23">
            <v>928302</v>
          </cell>
          <cell r="AX23">
            <v>915310</v>
          </cell>
          <cell r="AY23">
            <v>958850</v>
          </cell>
          <cell r="AZ23">
            <v>945437</v>
          </cell>
          <cell r="BA23">
            <v>932205</v>
          </cell>
          <cell r="BB23">
            <v>948834</v>
          </cell>
          <cell r="BC23">
            <v>934097</v>
          </cell>
          <cell r="BD23">
            <v>920213.22000000067</v>
          </cell>
          <cell r="BE23">
            <v>907776.78</v>
          </cell>
          <cell r="BF23">
            <v>891993.92</v>
          </cell>
          <cell r="BG23">
            <v>1031548.81</v>
          </cell>
          <cell r="BH23">
            <v>1037225.39</v>
          </cell>
          <cell r="BI23">
            <v>1050801.5</v>
          </cell>
          <cell r="BJ23">
            <v>1082364.58</v>
          </cell>
        </row>
        <row r="24">
          <cell r="A24" t="str">
            <v>Activo Intangibles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19627656.229999997</v>
          </cell>
          <cell r="BE24">
            <v>19601362.289999999</v>
          </cell>
          <cell r="BF24">
            <v>19575839.129999999</v>
          </cell>
          <cell r="BG24">
            <v>19550553.199999999</v>
          </cell>
          <cell r="BH24">
            <v>22443023.620000001</v>
          </cell>
          <cell r="BI24">
            <v>15083653.65</v>
          </cell>
          <cell r="BJ24">
            <v>15007956.42</v>
          </cell>
        </row>
        <row r="25">
          <cell r="A25" t="str">
            <v>Otros activos</v>
          </cell>
          <cell r="B25">
            <v>50615</v>
          </cell>
          <cell r="C25">
            <v>45748</v>
          </cell>
          <cell r="D25">
            <v>53209</v>
          </cell>
          <cell r="E25">
            <v>50712</v>
          </cell>
          <cell r="F25">
            <v>95761</v>
          </cell>
          <cell r="G25">
            <v>254200</v>
          </cell>
          <cell r="H25">
            <v>294901</v>
          </cell>
          <cell r="I25">
            <v>294112</v>
          </cell>
          <cell r="J25">
            <v>279697</v>
          </cell>
          <cell r="K25">
            <v>286678</v>
          </cell>
          <cell r="L25">
            <v>502607</v>
          </cell>
          <cell r="M25">
            <v>5148</v>
          </cell>
          <cell r="N25">
            <v>2090</v>
          </cell>
          <cell r="O25">
            <v>36220</v>
          </cell>
          <cell r="P25">
            <v>33052</v>
          </cell>
          <cell r="Q25">
            <v>30024</v>
          </cell>
          <cell r="R25">
            <v>29985</v>
          </cell>
          <cell r="S25">
            <v>26728</v>
          </cell>
          <cell r="T25">
            <v>47108</v>
          </cell>
          <cell r="U25">
            <v>74046</v>
          </cell>
          <cell r="V25">
            <v>1188140</v>
          </cell>
          <cell r="W25">
            <v>991288</v>
          </cell>
          <cell r="X25">
            <v>956225</v>
          </cell>
          <cell r="Y25">
            <v>1490448</v>
          </cell>
          <cell r="Z25">
            <v>1429304</v>
          </cell>
          <cell r="AA25">
            <v>1395169</v>
          </cell>
          <cell r="AB25">
            <v>1376736</v>
          </cell>
          <cell r="AC25">
            <v>1273131</v>
          </cell>
          <cell r="AD25">
            <v>1237407</v>
          </cell>
          <cell r="AE25">
            <v>1121348</v>
          </cell>
          <cell r="AF25">
            <v>1079375</v>
          </cell>
          <cell r="AG25">
            <v>994844</v>
          </cell>
          <cell r="AH25">
            <v>1157987</v>
          </cell>
          <cell r="AI25">
            <v>1197769</v>
          </cell>
          <cell r="AJ25">
            <v>1137336</v>
          </cell>
          <cell r="AK25">
            <v>1209169</v>
          </cell>
          <cell r="AL25">
            <v>1318861</v>
          </cell>
          <cell r="AM25">
            <v>1385675</v>
          </cell>
          <cell r="AN25">
            <v>1686488</v>
          </cell>
          <cell r="AO25">
            <v>917540</v>
          </cell>
          <cell r="AP25">
            <v>922969</v>
          </cell>
          <cell r="AQ25">
            <v>839731</v>
          </cell>
          <cell r="AR25">
            <v>992985</v>
          </cell>
          <cell r="AS25">
            <v>998469</v>
          </cell>
          <cell r="AT25">
            <v>890533</v>
          </cell>
          <cell r="AU25">
            <v>21638438</v>
          </cell>
          <cell r="AV25">
            <v>21752573</v>
          </cell>
          <cell r="AW25">
            <v>20971186</v>
          </cell>
          <cell r="AX25">
            <v>21051016</v>
          </cell>
          <cell r="AY25">
            <v>21055099</v>
          </cell>
          <cell r="AZ25">
            <v>21105934</v>
          </cell>
          <cell r="BA25">
            <v>21231398</v>
          </cell>
          <cell r="BB25">
            <v>21045415</v>
          </cell>
          <cell r="BC25">
            <v>20885657</v>
          </cell>
          <cell r="BD25">
            <v>1219844.43</v>
          </cell>
          <cell r="BE25">
            <v>1333973.03</v>
          </cell>
          <cell r="BF25">
            <v>1189564.7</v>
          </cell>
          <cell r="BG25">
            <v>1029163.61</v>
          </cell>
          <cell r="BH25">
            <v>1281074.97</v>
          </cell>
          <cell r="BI25">
            <v>495200.85</v>
          </cell>
          <cell r="BJ25">
            <v>479559.98</v>
          </cell>
        </row>
        <row r="26">
          <cell r="A26" t="str">
            <v>TOTAL ACTIVO NO CORRIENTE</v>
          </cell>
          <cell r="B26">
            <v>26664112</v>
          </cell>
          <cell r="C26">
            <v>27394616</v>
          </cell>
          <cell r="D26">
            <v>32468118</v>
          </cell>
          <cell r="E26">
            <v>31794008</v>
          </cell>
          <cell r="F26">
            <v>32757939</v>
          </cell>
          <cell r="G26">
            <v>33558326</v>
          </cell>
          <cell r="H26">
            <v>34627117</v>
          </cell>
          <cell r="I26">
            <v>35601194</v>
          </cell>
          <cell r="J26">
            <v>46665708</v>
          </cell>
          <cell r="K26">
            <v>50422959</v>
          </cell>
          <cell r="L26">
            <v>56608536</v>
          </cell>
          <cell r="M26">
            <v>77875030</v>
          </cell>
          <cell r="N26">
            <v>79117946</v>
          </cell>
          <cell r="O26">
            <v>80451347</v>
          </cell>
          <cell r="P26">
            <v>63353846</v>
          </cell>
          <cell r="Q26">
            <v>59038165</v>
          </cell>
          <cell r="R26">
            <v>60437299</v>
          </cell>
          <cell r="S26">
            <v>61852366</v>
          </cell>
          <cell r="T26">
            <v>63781979</v>
          </cell>
          <cell r="U26">
            <v>64954039</v>
          </cell>
          <cell r="V26">
            <v>66479846</v>
          </cell>
          <cell r="W26">
            <v>68158121</v>
          </cell>
          <cell r="X26">
            <v>69946142</v>
          </cell>
          <cell r="Y26">
            <v>72359650</v>
          </cell>
          <cell r="Z26">
            <v>74029751</v>
          </cell>
          <cell r="AA26">
            <v>75670586</v>
          </cell>
          <cell r="AB26">
            <v>76811608</v>
          </cell>
          <cell r="AC26">
            <v>79594081</v>
          </cell>
          <cell r="AD26">
            <v>79958979</v>
          </cell>
          <cell r="AE26">
            <v>81615157</v>
          </cell>
          <cell r="AF26">
            <v>83172821</v>
          </cell>
          <cell r="AG26">
            <v>84917612</v>
          </cell>
          <cell r="AH26">
            <v>87237663</v>
          </cell>
          <cell r="AI26">
            <v>79564787</v>
          </cell>
          <cell r="AJ26">
            <v>81092564</v>
          </cell>
          <cell r="AK26">
            <v>82721719</v>
          </cell>
          <cell r="AL26">
            <v>84229608</v>
          </cell>
          <cell r="AM26">
            <v>86319841</v>
          </cell>
          <cell r="AN26">
            <v>88348376</v>
          </cell>
          <cell r="AO26">
            <v>80565265</v>
          </cell>
          <cell r="AP26">
            <v>81874317</v>
          </cell>
          <cell r="AQ26">
            <v>83549278</v>
          </cell>
          <cell r="AR26">
            <v>84950026</v>
          </cell>
          <cell r="AS26">
            <v>86034789</v>
          </cell>
          <cell r="AT26">
            <v>87515117</v>
          </cell>
          <cell r="AU26">
            <v>112932314</v>
          </cell>
          <cell r="AV26">
            <v>114061657</v>
          </cell>
          <cell r="AW26">
            <v>118943374</v>
          </cell>
          <cell r="AX26">
            <v>122578443</v>
          </cell>
          <cell r="AY26">
            <v>125882502</v>
          </cell>
          <cell r="AZ26">
            <v>126680002</v>
          </cell>
          <cell r="BA26">
            <v>128680918</v>
          </cell>
          <cell r="BB26">
            <v>129738626</v>
          </cell>
          <cell r="BC26">
            <v>130390776</v>
          </cell>
          <cell r="BD26">
            <v>131951458.25</v>
          </cell>
          <cell r="BE26">
            <v>133548141.47</v>
          </cell>
          <cell r="BF26">
            <v>134912633.12</v>
          </cell>
          <cell r="BG26">
            <v>151192309.99000001</v>
          </cell>
          <cell r="BH26">
            <v>162449144.34999999</v>
          </cell>
          <cell r="BI26">
            <v>154520478.37</v>
          </cell>
          <cell r="BJ26">
            <v>155689553.34999999</v>
          </cell>
        </row>
        <row r="27">
          <cell r="A27" t="str">
            <v>TOTAL ACTIVO</v>
          </cell>
          <cell r="B27">
            <v>122449505</v>
          </cell>
          <cell r="C27">
            <v>127461799</v>
          </cell>
          <cell r="D27">
            <v>112125244</v>
          </cell>
          <cell r="E27">
            <v>108944047</v>
          </cell>
          <cell r="F27">
            <v>115328665</v>
          </cell>
          <cell r="G27">
            <v>121692143</v>
          </cell>
          <cell r="H27">
            <v>119456964</v>
          </cell>
          <cell r="I27">
            <v>123184280</v>
          </cell>
          <cell r="J27">
            <v>120978023</v>
          </cell>
          <cell r="K27">
            <v>125377828</v>
          </cell>
          <cell r="L27">
            <v>130609806</v>
          </cell>
          <cell r="M27">
            <v>127278658</v>
          </cell>
          <cell r="N27">
            <v>137425589</v>
          </cell>
          <cell r="O27">
            <v>143228020</v>
          </cell>
          <cell r="P27">
            <v>147766299</v>
          </cell>
          <cell r="Q27">
            <v>147935301</v>
          </cell>
          <cell r="R27">
            <v>155050825</v>
          </cell>
          <cell r="S27">
            <v>155041286</v>
          </cell>
          <cell r="T27">
            <v>158736812</v>
          </cell>
          <cell r="U27">
            <v>150304916</v>
          </cell>
          <cell r="V27">
            <v>154014819</v>
          </cell>
          <cell r="W27">
            <v>160901604</v>
          </cell>
          <cell r="X27">
            <v>170755444</v>
          </cell>
          <cell r="Y27">
            <v>168689982</v>
          </cell>
          <cell r="Z27">
            <v>178117952</v>
          </cell>
          <cell r="AA27">
            <v>185576355</v>
          </cell>
          <cell r="AB27">
            <v>182929739</v>
          </cell>
          <cell r="AC27">
            <v>183315144</v>
          </cell>
          <cell r="AD27">
            <v>189525369</v>
          </cell>
          <cell r="AE27">
            <v>193094392</v>
          </cell>
          <cell r="AF27">
            <v>200526150</v>
          </cell>
          <cell r="AG27">
            <v>202797366</v>
          </cell>
          <cell r="AH27">
            <v>213643964</v>
          </cell>
          <cell r="AI27">
            <v>185622377</v>
          </cell>
          <cell r="AJ27">
            <v>187521049</v>
          </cell>
          <cell r="AK27">
            <v>185397967</v>
          </cell>
          <cell r="AL27">
            <v>198740577</v>
          </cell>
          <cell r="AM27">
            <v>203236213</v>
          </cell>
          <cell r="AN27">
            <v>199973133</v>
          </cell>
          <cell r="AO27">
            <v>201770209</v>
          </cell>
          <cell r="AP27">
            <v>204238917</v>
          </cell>
          <cell r="AQ27">
            <v>213156209</v>
          </cell>
          <cell r="AR27">
            <v>215678949</v>
          </cell>
          <cell r="AS27">
            <v>220196678</v>
          </cell>
          <cell r="AT27">
            <v>228100247</v>
          </cell>
          <cell r="AU27">
            <v>228842216</v>
          </cell>
          <cell r="AV27">
            <v>228217194</v>
          </cell>
          <cell r="AW27">
            <v>240838251</v>
          </cell>
          <cell r="AX27">
            <v>234706611</v>
          </cell>
          <cell r="AY27">
            <v>257234163</v>
          </cell>
          <cell r="AZ27">
            <v>254949813</v>
          </cell>
          <cell r="BA27">
            <v>263825044</v>
          </cell>
          <cell r="BB27">
            <v>266228158</v>
          </cell>
          <cell r="BC27">
            <v>275326420</v>
          </cell>
          <cell r="BD27">
            <v>262354192.76999998</v>
          </cell>
          <cell r="BE27">
            <v>278913713.15999997</v>
          </cell>
          <cell r="BF27">
            <v>294788508.73000002</v>
          </cell>
          <cell r="BG27">
            <v>279213705.79000002</v>
          </cell>
          <cell r="BH27">
            <v>300541148.77999997</v>
          </cell>
          <cell r="BI27">
            <v>300467733.85000002</v>
          </cell>
          <cell r="BJ27">
            <v>304140200.06999999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3161405</v>
          </cell>
          <cell r="C30">
            <v>3093636</v>
          </cell>
          <cell r="D30">
            <v>3098317</v>
          </cell>
          <cell r="E30">
            <v>3084140</v>
          </cell>
          <cell r="F30">
            <v>2540094</v>
          </cell>
          <cell r="G30">
            <v>2299301</v>
          </cell>
          <cell r="H30">
            <v>2376939</v>
          </cell>
          <cell r="I30">
            <v>2169508</v>
          </cell>
          <cell r="J30">
            <v>2391721</v>
          </cell>
          <cell r="K30">
            <v>2025413</v>
          </cell>
          <cell r="L30">
            <v>2393528</v>
          </cell>
          <cell r="M30">
            <v>1615764</v>
          </cell>
          <cell r="N30">
            <v>2340495</v>
          </cell>
          <cell r="O30">
            <v>2643874</v>
          </cell>
          <cell r="P30">
            <v>4075675</v>
          </cell>
          <cell r="Q30">
            <v>2505624</v>
          </cell>
          <cell r="R30">
            <v>2807991</v>
          </cell>
          <cell r="S30">
            <v>2414132</v>
          </cell>
          <cell r="T30">
            <v>2954010</v>
          </cell>
          <cell r="U30">
            <v>2668297</v>
          </cell>
          <cell r="V30">
            <v>2895605</v>
          </cell>
          <cell r="W30">
            <v>2541429</v>
          </cell>
          <cell r="X30">
            <v>4085450</v>
          </cell>
          <cell r="Y30">
            <v>2528788</v>
          </cell>
          <cell r="Z30">
            <v>2894899</v>
          </cell>
          <cell r="AA30">
            <v>3769822</v>
          </cell>
          <cell r="AB30">
            <v>2988444</v>
          </cell>
          <cell r="AC30">
            <v>3672706</v>
          </cell>
          <cell r="AD30">
            <v>3799023</v>
          </cell>
          <cell r="AE30">
            <v>3555439</v>
          </cell>
          <cell r="AF30">
            <v>3615748</v>
          </cell>
          <cell r="AG30">
            <v>3419118</v>
          </cell>
          <cell r="AH30">
            <v>3248681</v>
          </cell>
          <cell r="AI30">
            <v>2680273</v>
          </cell>
          <cell r="AJ30">
            <v>6491107</v>
          </cell>
          <cell r="AK30">
            <v>2652816</v>
          </cell>
          <cell r="AL30">
            <v>3490099</v>
          </cell>
          <cell r="AM30">
            <v>4016700</v>
          </cell>
          <cell r="AN30">
            <v>4180992</v>
          </cell>
          <cell r="AO30">
            <v>4030873</v>
          </cell>
          <cell r="AP30">
            <v>4059594</v>
          </cell>
          <cell r="AQ30">
            <v>4158401</v>
          </cell>
          <cell r="AR30">
            <v>4909954</v>
          </cell>
          <cell r="AS30">
            <v>4333459</v>
          </cell>
          <cell r="AT30">
            <v>3926226</v>
          </cell>
          <cell r="AU30">
            <v>3709273</v>
          </cell>
          <cell r="AV30">
            <v>3453509</v>
          </cell>
          <cell r="AW30">
            <v>3911320</v>
          </cell>
          <cell r="AX30">
            <v>5055038</v>
          </cell>
          <cell r="AY30">
            <v>4906265</v>
          </cell>
          <cell r="AZ30">
            <v>4986630</v>
          </cell>
          <cell r="BA30">
            <v>5386860</v>
          </cell>
          <cell r="BB30">
            <v>5461583</v>
          </cell>
          <cell r="BC30">
            <v>5636693</v>
          </cell>
          <cell r="BD30">
            <v>5567618.0499999998</v>
          </cell>
          <cell r="BE30">
            <v>5406832.75</v>
          </cell>
          <cell r="BF30">
            <v>5439106.8300000001</v>
          </cell>
          <cell r="BG30">
            <v>5190688.3899999997</v>
          </cell>
          <cell r="BH30">
            <v>4424506.2300000004</v>
          </cell>
          <cell r="BI30">
            <v>5248937.0599999996</v>
          </cell>
          <cell r="BJ30">
            <v>5518503.79</v>
          </cell>
        </row>
        <row r="31">
          <cell r="A31" t="str">
            <v>Prestaciones de Salud por Pagar</v>
          </cell>
          <cell r="B31">
            <v>59609532</v>
          </cell>
          <cell r="C31">
            <v>61884883</v>
          </cell>
          <cell r="D31">
            <v>55493478</v>
          </cell>
          <cell r="E31">
            <v>52776210</v>
          </cell>
          <cell r="F31">
            <v>55585381</v>
          </cell>
          <cell r="G31">
            <v>59745274</v>
          </cell>
          <cell r="H31">
            <v>57396098</v>
          </cell>
          <cell r="I31">
            <v>58580290</v>
          </cell>
          <cell r="J31">
            <v>55157928</v>
          </cell>
          <cell r="K31">
            <v>55886430</v>
          </cell>
          <cell r="L31">
            <v>59223871</v>
          </cell>
          <cell r="M31">
            <v>59828535</v>
          </cell>
          <cell r="N31">
            <v>62546368</v>
          </cell>
          <cell r="O31">
            <v>65948284</v>
          </cell>
          <cell r="P31">
            <v>68797723</v>
          </cell>
          <cell r="Q31">
            <v>67047137</v>
          </cell>
          <cell r="R31">
            <v>70810866</v>
          </cell>
          <cell r="S31">
            <v>67152640</v>
          </cell>
          <cell r="T31">
            <v>67341119</v>
          </cell>
          <cell r="U31">
            <v>71259546</v>
          </cell>
          <cell r="V31">
            <v>70173379</v>
          </cell>
          <cell r="W31">
            <v>71725540</v>
          </cell>
          <cell r="X31">
            <v>75909250</v>
          </cell>
          <cell r="Y31">
            <v>73771264</v>
          </cell>
          <cell r="Z31">
            <v>75838087</v>
          </cell>
          <cell r="AA31">
            <v>77998765</v>
          </cell>
          <cell r="AB31">
            <v>75478999</v>
          </cell>
          <cell r="AC31">
            <v>78077538</v>
          </cell>
          <cell r="AD31">
            <v>81902828</v>
          </cell>
          <cell r="AE31">
            <v>78984252</v>
          </cell>
          <cell r="AF31">
            <v>82600648</v>
          </cell>
          <cell r="AG31">
            <v>78840036</v>
          </cell>
          <cell r="AH31">
            <v>86323056</v>
          </cell>
          <cell r="AI31">
            <v>86540950</v>
          </cell>
          <cell r="AJ31">
            <v>86441026</v>
          </cell>
          <cell r="AK31">
            <v>87573820</v>
          </cell>
          <cell r="AL31">
            <v>92431617</v>
          </cell>
          <cell r="AM31">
            <v>93071558</v>
          </cell>
          <cell r="AN31">
            <v>91955407</v>
          </cell>
          <cell r="AO31">
            <v>94738609</v>
          </cell>
          <cell r="AP31">
            <v>93610965</v>
          </cell>
          <cell r="AQ31">
            <v>100070763</v>
          </cell>
          <cell r="AR31">
            <v>99076282</v>
          </cell>
          <cell r="AS31">
            <v>97843624</v>
          </cell>
          <cell r="AT31">
            <v>101041412</v>
          </cell>
          <cell r="AU31">
            <v>106589359</v>
          </cell>
          <cell r="AV31">
            <v>106074751</v>
          </cell>
          <cell r="AW31">
            <v>105849734</v>
          </cell>
          <cell r="AX31">
            <v>97193219</v>
          </cell>
          <cell r="AY31">
            <v>113185529</v>
          </cell>
          <cell r="AZ31">
            <v>113239211</v>
          </cell>
          <cell r="BA31">
            <v>114023024</v>
          </cell>
          <cell r="BB31">
            <v>111712394</v>
          </cell>
          <cell r="BC31">
            <v>116316153</v>
          </cell>
          <cell r="BD31">
            <v>106295672.75</v>
          </cell>
          <cell r="BE31">
            <v>106999683.09999999</v>
          </cell>
          <cell r="BF31">
            <v>113532080.37</v>
          </cell>
          <cell r="BG31">
            <v>109678972.43000001</v>
          </cell>
          <cell r="BH31">
            <v>118215131.52</v>
          </cell>
          <cell r="BI31">
            <v>118562156.17</v>
          </cell>
          <cell r="BJ31">
            <v>117048912.02</v>
          </cell>
        </row>
        <row r="32">
          <cell r="A32" t="str">
            <v>Obligaciones Financieras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1319162</v>
          </cell>
          <cell r="G33">
            <v>1919819</v>
          </cell>
          <cell r="H33">
            <v>1061216</v>
          </cell>
          <cell r="I33">
            <v>1979734</v>
          </cell>
          <cell r="J33">
            <v>226320</v>
          </cell>
          <cell r="K33">
            <v>1306476</v>
          </cell>
          <cell r="L33">
            <v>1371806</v>
          </cell>
          <cell r="M33">
            <v>923310</v>
          </cell>
          <cell r="N33">
            <v>1776581</v>
          </cell>
          <cell r="O33">
            <v>3385394</v>
          </cell>
          <cell r="P33">
            <v>119890</v>
          </cell>
          <cell r="Q33">
            <v>210703</v>
          </cell>
          <cell r="R33">
            <v>157793</v>
          </cell>
          <cell r="S33">
            <v>221950</v>
          </cell>
          <cell r="T33">
            <v>-491665</v>
          </cell>
          <cell r="U33">
            <v>572281</v>
          </cell>
          <cell r="V33">
            <v>567233</v>
          </cell>
          <cell r="W33">
            <v>493116</v>
          </cell>
          <cell r="X33">
            <v>242093</v>
          </cell>
          <cell r="Y33">
            <v>615712</v>
          </cell>
          <cell r="Z33">
            <v>732620</v>
          </cell>
          <cell r="AA33">
            <v>1297197</v>
          </cell>
          <cell r="AB33">
            <v>1685136</v>
          </cell>
          <cell r="AC33">
            <v>789947</v>
          </cell>
          <cell r="AD33">
            <v>1056422</v>
          </cell>
          <cell r="AE33">
            <v>1078857</v>
          </cell>
          <cell r="AF33">
            <v>1483148</v>
          </cell>
          <cell r="AG33">
            <v>1288181</v>
          </cell>
          <cell r="AH33">
            <v>37503724</v>
          </cell>
          <cell r="AI33">
            <v>37416154</v>
          </cell>
          <cell r="AJ33">
            <v>1528532</v>
          </cell>
          <cell r="AK33">
            <v>1634548</v>
          </cell>
          <cell r="AL33">
            <v>1168121</v>
          </cell>
          <cell r="AM33">
            <v>852588</v>
          </cell>
          <cell r="AN33">
            <v>827090</v>
          </cell>
          <cell r="AO33">
            <v>549582</v>
          </cell>
          <cell r="AP33">
            <v>490719</v>
          </cell>
          <cell r="AQ33">
            <v>875854</v>
          </cell>
          <cell r="AR33">
            <v>473586</v>
          </cell>
          <cell r="AS33">
            <v>517107</v>
          </cell>
          <cell r="AT33">
            <v>434599</v>
          </cell>
          <cell r="AU33">
            <v>266214</v>
          </cell>
          <cell r="AV33">
            <v>393083</v>
          </cell>
          <cell r="AW33">
            <v>283405</v>
          </cell>
          <cell r="AX33">
            <v>136515</v>
          </cell>
          <cell r="AY33">
            <v>548231</v>
          </cell>
          <cell r="AZ33">
            <v>209017</v>
          </cell>
          <cell r="BA33">
            <v>439935</v>
          </cell>
          <cell r="BB33">
            <v>495858</v>
          </cell>
          <cell r="BC33">
            <v>552442</v>
          </cell>
          <cell r="BD33">
            <v>479773.08</v>
          </cell>
          <cell r="BE33">
            <v>1840275.79</v>
          </cell>
          <cell r="BF33">
            <v>2057640.42</v>
          </cell>
          <cell r="BG33">
            <v>1351529.08</v>
          </cell>
          <cell r="BH33">
            <v>1205481.93</v>
          </cell>
          <cell r="BI33">
            <v>1561153.71</v>
          </cell>
          <cell r="BJ33">
            <v>795306.9</v>
          </cell>
        </row>
        <row r="34">
          <cell r="A34" t="str">
            <v>Tributos, Contribuciones y Derechos por Pagar</v>
          </cell>
          <cell r="B34">
            <v>7306494</v>
          </cell>
          <cell r="C34">
            <v>6985997</v>
          </cell>
          <cell r="D34">
            <v>6979287</v>
          </cell>
          <cell r="E34">
            <v>3592000</v>
          </cell>
          <cell r="F34">
            <v>4733103</v>
          </cell>
          <cell r="G34">
            <v>4448824</v>
          </cell>
          <cell r="H34">
            <v>4759175</v>
          </cell>
          <cell r="I34">
            <v>5066992</v>
          </cell>
          <cell r="J34">
            <v>5421400</v>
          </cell>
          <cell r="K34">
            <v>5852786</v>
          </cell>
          <cell r="L34">
            <v>6183571</v>
          </cell>
          <cell r="M34">
            <v>5253906</v>
          </cell>
          <cell r="N34">
            <v>7430431</v>
          </cell>
          <cell r="O34">
            <v>6243343</v>
          </cell>
          <cell r="P34">
            <v>4631260</v>
          </cell>
          <cell r="Q34">
            <v>4330876</v>
          </cell>
          <cell r="R34">
            <v>4479845</v>
          </cell>
          <cell r="S34">
            <v>5500875</v>
          </cell>
          <cell r="T34">
            <v>6202101</v>
          </cell>
          <cell r="U34">
            <v>7760591</v>
          </cell>
          <cell r="V34">
            <v>8457886</v>
          </cell>
          <cell r="W34">
            <v>9062675</v>
          </cell>
          <cell r="X34">
            <v>9314194</v>
          </cell>
          <cell r="Y34">
            <v>9363328</v>
          </cell>
          <cell r="Z34">
            <v>11905033</v>
          </cell>
          <cell r="AA34">
            <v>11737313</v>
          </cell>
          <cell r="AB34">
            <v>10134781</v>
          </cell>
          <cell r="AC34">
            <v>4662566</v>
          </cell>
          <cell r="AD34">
            <v>4990920</v>
          </cell>
          <cell r="AE34">
            <v>7156582</v>
          </cell>
          <cell r="AF34">
            <v>7801136</v>
          </cell>
          <cell r="AG34">
            <v>9024572</v>
          </cell>
          <cell r="AH34">
            <v>7284222</v>
          </cell>
          <cell r="AI34">
            <v>8586244</v>
          </cell>
          <cell r="AJ34">
            <v>7977998</v>
          </cell>
          <cell r="AK34">
            <v>8914785</v>
          </cell>
          <cell r="AL34">
            <v>11437538</v>
          </cell>
          <cell r="AM34">
            <v>11160712</v>
          </cell>
          <cell r="AN34">
            <v>5840865</v>
          </cell>
          <cell r="AO34">
            <v>3697150</v>
          </cell>
          <cell r="AP34">
            <v>4699474</v>
          </cell>
          <cell r="AQ34">
            <v>4843977</v>
          </cell>
          <cell r="AR34">
            <v>5171495</v>
          </cell>
          <cell r="AS34">
            <v>6485414</v>
          </cell>
          <cell r="AT34">
            <v>6419864</v>
          </cell>
          <cell r="AU34">
            <v>5726816</v>
          </cell>
          <cell r="AV34">
            <v>4994451</v>
          </cell>
          <cell r="AW34">
            <v>6345779</v>
          </cell>
          <cell r="AX34">
            <v>8705144</v>
          </cell>
          <cell r="AY34">
            <v>8491037</v>
          </cell>
          <cell r="AZ34">
            <v>10023615</v>
          </cell>
          <cell r="BA34">
            <v>9051915</v>
          </cell>
          <cell r="BB34">
            <v>8244198</v>
          </cell>
          <cell r="BC34">
            <v>9744413</v>
          </cell>
          <cell r="BD34">
            <v>9987656.8499999996</v>
          </cell>
          <cell r="BE34">
            <v>13311972.93</v>
          </cell>
          <cell r="BF34">
            <v>12675138.119999999</v>
          </cell>
          <cell r="BG34">
            <v>9405012.8100000005</v>
          </cell>
          <cell r="BH34">
            <v>9559381.8900000006</v>
          </cell>
          <cell r="BI34">
            <v>11187898.210000001</v>
          </cell>
          <cell r="BJ34">
            <v>12783456.710000001</v>
          </cell>
        </row>
        <row r="35">
          <cell r="A35" t="str">
            <v>Cuentas por Pagar Reaseguradoras y EPS</v>
          </cell>
          <cell r="B35">
            <v>537499</v>
          </cell>
          <cell r="C35">
            <v>654505</v>
          </cell>
          <cell r="D35">
            <v>738170</v>
          </cell>
          <cell r="E35">
            <v>810370</v>
          </cell>
          <cell r="F35">
            <v>906791</v>
          </cell>
          <cell r="G35">
            <v>1013328</v>
          </cell>
          <cell r="H35">
            <v>742927</v>
          </cell>
          <cell r="I35">
            <v>856529</v>
          </cell>
          <cell r="J35">
            <v>953555</v>
          </cell>
          <cell r="K35">
            <v>804110</v>
          </cell>
          <cell r="L35">
            <v>229284</v>
          </cell>
          <cell r="M35">
            <v>88706</v>
          </cell>
          <cell r="N35">
            <v>246898</v>
          </cell>
          <cell r="O35">
            <v>357418</v>
          </cell>
          <cell r="P35">
            <v>488313</v>
          </cell>
          <cell r="Q35">
            <v>501211</v>
          </cell>
          <cell r="R35">
            <v>616362</v>
          </cell>
          <cell r="S35">
            <v>487191</v>
          </cell>
          <cell r="T35">
            <v>603711</v>
          </cell>
          <cell r="U35">
            <v>748595</v>
          </cell>
          <cell r="V35">
            <v>630518</v>
          </cell>
          <cell r="W35">
            <v>593637</v>
          </cell>
          <cell r="X35">
            <v>717543</v>
          </cell>
          <cell r="Y35">
            <v>638548</v>
          </cell>
          <cell r="Z35">
            <v>778433</v>
          </cell>
          <cell r="AA35">
            <v>873658</v>
          </cell>
          <cell r="AB35">
            <v>1244068</v>
          </cell>
          <cell r="AC35">
            <v>1326544</v>
          </cell>
          <cell r="AD35">
            <v>1604252</v>
          </cell>
          <cell r="AE35">
            <v>1115266</v>
          </cell>
          <cell r="AF35">
            <v>1037333</v>
          </cell>
          <cell r="AG35">
            <v>912603</v>
          </cell>
          <cell r="AH35">
            <v>969543</v>
          </cell>
          <cell r="AI35">
            <v>1042700</v>
          </cell>
          <cell r="AJ35">
            <v>930706</v>
          </cell>
          <cell r="AK35">
            <v>1098507</v>
          </cell>
          <cell r="AL35">
            <v>1095654</v>
          </cell>
          <cell r="AM35">
            <v>1314036</v>
          </cell>
          <cell r="AN35">
            <v>1504307</v>
          </cell>
          <cell r="AO35">
            <v>1213706</v>
          </cell>
          <cell r="AP35">
            <v>1476929</v>
          </cell>
          <cell r="AQ35">
            <v>1682279</v>
          </cell>
          <cell r="AR35">
            <v>1911292</v>
          </cell>
          <cell r="AS35">
            <v>2158626</v>
          </cell>
          <cell r="AT35">
            <v>2371839</v>
          </cell>
          <cell r="AU35">
            <v>1119662</v>
          </cell>
          <cell r="AV35">
            <v>1069278</v>
          </cell>
          <cell r="AW35">
            <v>669605</v>
          </cell>
          <cell r="AX35">
            <v>790312</v>
          </cell>
          <cell r="AY35">
            <v>634249</v>
          </cell>
          <cell r="AZ35">
            <v>771405</v>
          </cell>
          <cell r="BA35">
            <v>810613</v>
          </cell>
          <cell r="BB35">
            <v>1212554</v>
          </cell>
          <cell r="BC35">
            <v>937584</v>
          </cell>
          <cell r="BD35">
            <v>1105222.8600000001</v>
          </cell>
          <cell r="BE35">
            <v>1380039.09</v>
          </cell>
          <cell r="BF35">
            <v>1637544.54</v>
          </cell>
          <cell r="BG35">
            <v>1957141.42</v>
          </cell>
          <cell r="BH35">
            <v>2725738.08</v>
          </cell>
          <cell r="BI35">
            <v>2583743.21</v>
          </cell>
          <cell r="BJ35">
            <v>3010110.78</v>
          </cell>
        </row>
        <row r="36">
          <cell r="A36" t="str">
            <v>Cuentas por Pagar diversas</v>
          </cell>
          <cell r="B36">
            <v>8612684</v>
          </cell>
          <cell r="C36">
            <v>9582166</v>
          </cell>
          <cell r="D36">
            <v>8677975</v>
          </cell>
          <cell r="E36">
            <v>9226368</v>
          </cell>
          <cell r="F36">
            <v>8284242</v>
          </cell>
          <cell r="G36">
            <v>9071134</v>
          </cell>
          <cell r="H36">
            <v>9532060</v>
          </cell>
          <cell r="I36">
            <v>9096648</v>
          </cell>
          <cell r="J36">
            <v>9709845</v>
          </cell>
          <cell r="K36">
            <v>9401767</v>
          </cell>
          <cell r="L36">
            <v>10518583</v>
          </cell>
          <cell r="M36">
            <v>10441555</v>
          </cell>
          <cell r="N36">
            <v>10197142</v>
          </cell>
          <cell r="O36">
            <v>9233131</v>
          </cell>
          <cell r="P36">
            <v>11791777</v>
          </cell>
          <cell r="Q36">
            <v>12302456</v>
          </cell>
          <cell r="R36">
            <v>13517884</v>
          </cell>
          <cell r="S36">
            <v>13483891</v>
          </cell>
          <cell r="T36">
            <v>13645977</v>
          </cell>
          <cell r="U36">
            <v>13034291</v>
          </cell>
          <cell r="V36">
            <v>12824153</v>
          </cell>
          <cell r="W36">
            <v>13601396</v>
          </cell>
          <cell r="X36">
            <v>15255005</v>
          </cell>
          <cell r="Y36">
            <v>14340470</v>
          </cell>
          <cell r="Z36">
            <v>14606571</v>
          </cell>
          <cell r="AA36">
            <v>15015469</v>
          </cell>
          <cell r="AB36">
            <v>13987265</v>
          </cell>
          <cell r="AC36">
            <v>12738666</v>
          </cell>
          <cell r="AD36">
            <v>13259321</v>
          </cell>
          <cell r="AE36">
            <v>13397514</v>
          </cell>
          <cell r="AF36">
            <v>13906282</v>
          </cell>
          <cell r="AG36">
            <v>14346027</v>
          </cell>
          <cell r="AH36">
            <v>15606168</v>
          </cell>
          <cell r="AI36">
            <v>-18788130</v>
          </cell>
          <cell r="AJ36">
            <v>16659155</v>
          </cell>
          <cell r="AK36">
            <v>15725435</v>
          </cell>
          <cell r="AL36">
            <v>17249388</v>
          </cell>
          <cell r="AM36">
            <v>17283036</v>
          </cell>
          <cell r="AN36">
            <v>17511230</v>
          </cell>
          <cell r="AO36">
            <v>16820090</v>
          </cell>
          <cell r="AP36">
            <v>18284806</v>
          </cell>
          <cell r="AQ36">
            <v>16792415</v>
          </cell>
          <cell r="AR36">
            <v>19227216</v>
          </cell>
          <cell r="AS36">
            <v>20942608</v>
          </cell>
          <cell r="AT36">
            <v>22701187</v>
          </cell>
          <cell r="AU36">
            <v>20628956</v>
          </cell>
          <cell r="AV36">
            <v>21435773</v>
          </cell>
          <cell r="AW36">
            <v>25897307</v>
          </cell>
          <cell r="AX36">
            <v>21050369</v>
          </cell>
          <cell r="AY36">
            <v>24976379</v>
          </cell>
          <cell r="AZ36">
            <v>19663761</v>
          </cell>
          <cell r="BA36">
            <v>25028397</v>
          </cell>
          <cell r="BB36">
            <v>30886599</v>
          </cell>
          <cell r="BC36">
            <v>30763015</v>
          </cell>
          <cell r="BD36">
            <v>27613619.280000001</v>
          </cell>
          <cell r="BE36">
            <v>33143769.100000001</v>
          </cell>
          <cell r="BF36">
            <v>38946226.07</v>
          </cell>
          <cell r="BG36">
            <v>27358828.18</v>
          </cell>
          <cell r="BH36">
            <v>30306553.239999998</v>
          </cell>
          <cell r="BI36">
            <v>33646060.509999998</v>
          </cell>
          <cell r="BJ36">
            <v>33590110.359999999</v>
          </cell>
        </row>
        <row r="37">
          <cell r="A37" t="str">
            <v>Otras Provisiones</v>
          </cell>
          <cell r="B37">
            <v>1638402</v>
          </cell>
          <cell r="C37">
            <v>1939017</v>
          </cell>
          <cell r="D37">
            <v>6336780</v>
          </cell>
          <cell r="E37">
            <v>6542053</v>
          </cell>
          <cell r="F37">
            <v>6259814</v>
          </cell>
          <cell r="G37">
            <v>6444285</v>
          </cell>
          <cell r="H37">
            <v>5886232</v>
          </cell>
          <cell r="I37">
            <v>6259162</v>
          </cell>
          <cell r="J37">
            <v>6592494</v>
          </cell>
          <cell r="K37">
            <v>6913964</v>
          </cell>
          <cell r="L37">
            <v>6593753</v>
          </cell>
          <cell r="M37">
            <v>1625948</v>
          </cell>
          <cell r="N37">
            <v>1996338</v>
          </cell>
          <cell r="O37">
            <v>2315603</v>
          </cell>
          <cell r="P37">
            <v>2756142</v>
          </cell>
          <cell r="Q37">
            <v>3210447</v>
          </cell>
          <cell r="R37">
            <v>2726605</v>
          </cell>
          <cell r="S37">
            <v>3154616</v>
          </cell>
          <cell r="T37">
            <v>2037763</v>
          </cell>
          <cell r="U37">
            <v>3410539</v>
          </cell>
          <cell r="V37">
            <v>3900645</v>
          </cell>
          <cell r="W37">
            <v>4414133</v>
          </cell>
          <cell r="X37">
            <v>4447089</v>
          </cell>
          <cell r="Y37">
            <v>3858814</v>
          </cell>
          <cell r="Z37">
            <v>3995158</v>
          </cell>
          <cell r="AA37">
            <v>4084775</v>
          </cell>
          <cell r="AB37">
            <v>3243040</v>
          </cell>
          <cell r="AC37">
            <v>4152112</v>
          </cell>
          <cell r="AD37">
            <v>3743109</v>
          </cell>
          <cell r="AE37">
            <v>4435640</v>
          </cell>
          <cell r="AF37">
            <v>3567618</v>
          </cell>
          <cell r="AG37">
            <v>4035054</v>
          </cell>
          <cell r="AH37">
            <v>4783674</v>
          </cell>
          <cell r="AI37">
            <v>5376118</v>
          </cell>
          <cell r="AJ37">
            <v>4795977</v>
          </cell>
          <cell r="AK37">
            <v>3410884</v>
          </cell>
          <cell r="AL37">
            <v>3954464</v>
          </cell>
          <cell r="AM37">
            <v>4443889</v>
          </cell>
          <cell r="AN37">
            <v>3922109</v>
          </cell>
          <cell r="AO37">
            <v>4805399</v>
          </cell>
          <cell r="AP37">
            <v>4287911</v>
          </cell>
          <cell r="AQ37">
            <v>4972908</v>
          </cell>
          <cell r="AR37">
            <v>3895409</v>
          </cell>
          <cell r="AS37">
            <v>4260673</v>
          </cell>
          <cell r="AT37">
            <v>4972607</v>
          </cell>
          <cell r="AU37">
            <v>5654524</v>
          </cell>
          <cell r="AV37">
            <v>5001727</v>
          </cell>
          <cell r="AW37">
            <v>3707703</v>
          </cell>
          <cell r="AX37">
            <v>4385212</v>
          </cell>
          <cell r="AY37">
            <v>5370968</v>
          </cell>
          <cell r="AZ37">
            <v>4357642</v>
          </cell>
          <cell r="BA37">
            <v>4803282</v>
          </cell>
          <cell r="BB37">
            <v>4650491</v>
          </cell>
          <cell r="BC37">
            <v>5425343</v>
          </cell>
          <cell r="BD37">
            <v>3802510.38</v>
          </cell>
          <cell r="BE37">
            <v>4185254.47</v>
          </cell>
          <cell r="BF37">
            <v>4845414.83</v>
          </cell>
          <cell r="BG37">
            <v>5466505.6399999997</v>
          </cell>
          <cell r="BH37">
            <v>5041745.5599999996</v>
          </cell>
          <cell r="BI37">
            <v>3922722.63</v>
          </cell>
          <cell r="BJ37">
            <v>4605723.2699999996</v>
          </cell>
        </row>
        <row r="38">
          <cell r="A38" t="str">
            <v>Parte Corriente de las Deudas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80866016</v>
          </cell>
          <cell r="C40">
            <v>84140204</v>
          </cell>
          <cell r="D40">
            <v>81324007</v>
          </cell>
          <cell r="E40">
            <v>76031141</v>
          </cell>
          <cell r="F40">
            <v>79628587</v>
          </cell>
          <cell r="G40">
            <v>84941965</v>
          </cell>
          <cell r="H40">
            <v>81754647</v>
          </cell>
          <cell r="I40">
            <v>84008863</v>
          </cell>
          <cell r="J40">
            <v>80453263</v>
          </cell>
          <cell r="K40">
            <v>82190946</v>
          </cell>
          <cell r="L40">
            <v>86514396</v>
          </cell>
          <cell r="M40">
            <v>79777724</v>
          </cell>
          <cell r="N40">
            <v>86534253</v>
          </cell>
          <cell r="O40">
            <v>90127047</v>
          </cell>
          <cell r="P40">
            <v>92660780</v>
          </cell>
          <cell r="Q40">
            <v>90108454</v>
          </cell>
          <cell r="R40">
            <v>95117346</v>
          </cell>
          <cell r="S40">
            <v>92415295</v>
          </cell>
          <cell r="T40">
            <v>92293016</v>
          </cell>
          <cell r="U40">
            <v>99454140</v>
          </cell>
          <cell r="V40">
            <v>99449419</v>
          </cell>
          <cell r="W40">
            <v>102431926</v>
          </cell>
          <cell r="X40">
            <v>109970624</v>
          </cell>
          <cell r="Y40">
            <v>105116924</v>
          </cell>
          <cell r="Z40">
            <v>110750801</v>
          </cell>
          <cell r="AA40">
            <v>114776999</v>
          </cell>
          <cell r="AB40">
            <v>108761733</v>
          </cell>
          <cell r="AC40">
            <v>105420079</v>
          </cell>
          <cell r="AD40">
            <v>110355875</v>
          </cell>
          <cell r="AE40">
            <v>109723550</v>
          </cell>
          <cell r="AF40">
            <v>114011913</v>
          </cell>
          <cell r="AG40">
            <v>111865591</v>
          </cell>
          <cell r="AH40">
            <v>155719068</v>
          </cell>
          <cell r="AI40">
            <v>122854309</v>
          </cell>
          <cell r="AJ40">
            <v>124824501</v>
          </cell>
          <cell r="AK40">
            <v>121010795</v>
          </cell>
          <cell r="AL40">
            <v>130826881</v>
          </cell>
          <cell r="AM40">
            <v>132142519</v>
          </cell>
          <cell r="AN40">
            <v>125742000</v>
          </cell>
          <cell r="AO40">
            <v>125855409</v>
          </cell>
          <cell r="AP40">
            <v>126910398</v>
          </cell>
          <cell r="AQ40">
            <v>133396597</v>
          </cell>
          <cell r="AR40">
            <v>134665234</v>
          </cell>
          <cell r="AS40">
            <v>136541511</v>
          </cell>
          <cell r="AT40">
            <v>141867734</v>
          </cell>
          <cell r="AU40">
            <v>143694804</v>
          </cell>
          <cell r="AV40">
            <v>142422572</v>
          </cell>
          <cell r="AW40">
            <v>146664853</v>
          </cell>
          <cell r="AX40">
            <v>137315809</v>
          </cell>
          <cell r="AY40">
            <v>158112658</v>
          </cell>
          <cell r="AZ40">
            <v>153251281</v>
          </cell>
          <cell r="BA40">
            <v>159544026</v>
          </cell>
          <cell r="BB40">
            <v>162663677</v>
          </cell>
          <cell r="BC40">
            <v>169375643</v>
          </cell>
          <cell r="BD40">
            <v>154852073.25</v>
          </cell>
          <cell r="BE40">
            <v>166267827.22999999</v>
          </cell>
          <cell r="BF40">
            <v>179133151.18000001</v>
          </cell>
          <cell r="BG40">
            <v>160408677.94999999</v>
          </cell>
          <cell r="BH40">
            <v>171478538.45000002</v>
          </cell>
          <cell r="BI40">
            <v>176712671.5</v>
          </cell>
          <cell r="BJ40">
            <v>177352123.83000001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F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1562700</v>
          </cell>
          <cell r="BI43">
            <v>668376.9</v>
          </cell>
          <cell r="BJ43">
            <v>668376.9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1562700</v>
          </cell>
          <cell r="BI44">
            <v>668376.9</v>
          </cell>
          <cell r="BJ44">
            <v>668376.9</v>
          </cell>
        </row>
        <row r="45">
          <cell r="A45" t="str">
            <v xml:space="preserve">TOTAL PASIVO </v>
          </cell>
          <cell r="B45">
            <v>80866016</v>
          </cell>
          <cell r="C45">
            <v>84140204</v>
          </cell>
          <cell r="D45">
            <v>81324007</v>
          </cell>
          <cell r="E45">
            <v>76031141</v>
          </cell>
          <cell r="F45">
            <v>79628587</v>
          </cell>
          <cell r="G45">
            <v>84941965</v>
          </cell>
          <cell r="H45">
            <v>81754647</v>
          </cell>
          <cell r="I45">
            <v>84008863</v>
          </cell>
          <cell r="J45">
            <v>80453263</v>
          </cell>
          <cell r="K45">
            <v>82190946</v>
          </cell>
          <cell r="L45">
            <v>86514396</v>
          </cell>
          <cell r="M45">
            <v>79777724</v>
          </cell>
          <cell r="N45">
            <v>86534253</v>
          </cell>
          <cell r="O45">
            <v>90127047</v>
          </cell>
          <cell r="P45">
            <v>92660780</v>
          </cell>
          <cell r="Q45">
            <v>90108454</v>
          </cell>
          <cell r="R45">
            <v>95117346</v>
          </cell>
          <cell r="S45">
            <v>92415295</v>
          </cell>
          <cell r="T45">
            <v>92293016</v>
          </cell>
          <cell r="U45">
            <v>99454140</v>
          </cell>
          <cell r="V45">
            <v>99449419</v>
          </cell>
          <cell r="W45">
            <v>102431926</v>
          </cell>
          <cell r="X45">
            <v>109970624</v>
          </cell>
          <cell r="Y45">
            <v>105116924</v>
          </cell>
          <cell r="Z45">
            <v>110750801</v>
          </cell>
          <cell r="AA45">
            <v>114776999</v>
          </cell>
          <cell r="AB45">
            <v>108761733</v>
          </cell>
          <cell r="AC45">
            <v>105420079</v>
          </cell>
          <cell r="AD45">
            <v>110355875</v>
          </cell>
          <cell r="AE45">
            <v>109723550</v>
          </cell>
          <cell r="AF45">
            <v>114011913</v>
          </cell>
          <cell r="AG45">
            <v>111865591</v>
          </cell>
          <cell r="AH45">
            <v>155719068</v>
          </cell>
          <cell r="AI45">
            <v>122854309</v>
          </cell>
          <cell r="AJ45">
            <v>124824501</v>
          </cell>
          <cell r="AK45">
            <v>121010795</v>
          </cell>
          <cell r="AL45">
            <v>130826881</v>
          </cell>
          <cell r="AM45">
            <v>132142519</v>
          </cell>
          <cell r="AN45">
            <v>125742000</v>
          </cell>
          <cell r="AO45">
            <v>125855409</v>
          </cell>
          <cell r="AP45">
            <v>126910398</v>
          </cell>
          <cell r="AQ45">
            <v>133396597</v>
          </cell>
          <cell r="AR45">
            <v>134665234</v>
          </cell>
          <cell r="AS45">
            <v>136541511</v>
          </cell>
          <cell r="AT45">
            <v>141867734</v>
          </cell>
          <cell r="AU45">
            <v>143694804</v>
          </cell>
          <cell r="AV45">
            <v>142422572</v>
          </cell>
          <cell r="AW45">
            <v>146664853</v>
          </cell>
          <cell r="AX45">
            <v>137315809</v>
          </cell>
          <cell r="AY45">
            <v>158112658</v>
          </cell>
          <cell r="AZ45">
            <v>153251281</v>
          </cell>
          <cell r="BA45">
            <v>159544026</v>
          </cell>
          <cell r="BB45">
            <v>162663677</v>
          </cell>
          <cell r="BC45">
            <v>169375643</v>
          </cell>
          <cell r="BD45">
            <v>154852073.25</v>
          </cell>
          <cell r="BE45">
            <v>166267827.22999999</v>
          </cell>
          <cell r="BF45">
            <v>179133151.18000001</v>
          </cell>
          <cell r="BG45">
            <v>160408677.94999999</v>
          </cell>
          <cell r="BH45">
            <v>173041238.45000002</v>
          </cell>
          <cell r="BI45">
            <v>177381048.40000001</v>
          </cell>
          <cell r="BJ45">
            <v>178020500.73000002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23320240</v>
          </cell>
          <cell r="C47">
            <v>23320240</v>
          </cell>
          <cell r="D47">
            <v>23320240</v>
          </cell>
          <cell r="E47">
            <v>23320240</v>
          </cell>
          <cell r="F47">
            <v>23320240</v>
          </cell>
          <cell r="G47">
            <v>23320240</v>
          </cell>
          <cell r="H47">
            <v>23320240</v>
          </cell>
          <cell r="I47">
            <v>23320240</v>
          </cell>
          <cell r="J47">
            <v>23320240</v>
          </cell>
          <cell r="K47">
            <v>23320240</v>
          </cell>
          <cell r="L47">
            <v>23320240</v>
          </cell>
          <cell r="M47">
            <v>23320240</v>
          </cell>
          <cell r="N47">
            <v>23320240</v>
          </cell>
          <cell r="O47">
            <v>23320240</v>
          </cell>
          <cell r="P47">
            <v>23320240</v>
          </cell>
          <cell r="Q47">
            <v>23320240</v>
          </cell>
          <cell r="R47">
            <v>23320240</v>
          </cell>
          <cell r="S47">
            <v>23320240</v>
          </cell>
          <cell r="T47">
            <v>23320240</v>
          </cell>
          <cell r="U47">
            <v>23320240</v>
          </cell>
          <cell r="V47">
            <v>23320240</v>
          </cell>
          <cell r="W47">
            <v>23320240</v>
          </cell>
          <cell r="X47">
            <v>23320240</v>
          </cell>
          <cell r="Y47">
            <v>23320240</v>
          </cell>
          <cell r="Z47">
            <v>23320240</v>
          </cell>
          <cell r="AA47">
            <v>23320240</v>
          </cell>
          <cell r="AB47">
            <v>23320240</v>
          </cell>
          <cell r="AC47">
            <v>23320240</v>
          </cell>
          <cell r="AD47">
            <v>23320240</v>
          </cell>
          <cell r="AE47">
            <v>23320240</v>
          </cell>
          <cell r="AF47">
            <v>23320240</v>
          </cell>
          <cell r="AG47">
            <v>23320240</v>
          </cell>
          <cell r="AH47">
            <v>23320240</v>
          </cell>
          <cell r="AI47">
            <v>23320240</v>
          </cell>
          <cell r="AJ47">
            <v>23320240</v>
          </cell>
          <cell r="AK47">
            <v>23320240</v>
          </cell>
          <cell r="AL47">
            <v>23320240</v>
          </cell>
          <cell r="AM47">
            <v>23320240</v>
          </cell>
          <cell r="AN47">
            <v>23320240</v>
          </cell>
          <cell r="AO47">
            <v>23320240</v>
          </cell>
          <cell r="AP47">
            <v>23320240</v>
          </cell>
          <cell r="AQ47">
            <v>23320240</v>
          </cell>
          <cell r="AR47">
            <v>23320240</v>
          </cell>
          <cell r="AS47">
            <v>23320240</v>
          </cell>
          <cell r="AT47">
            <v>23320240</v>
          </cell>
          <cell r="AU47">
            <v>23320240</v>
          </cell>
          <cell r="AV47">
            <v>23320240</v>
          </cell>
          <cell r="AW47">
            <v>23320240</v>
          </cell>
          <cell r="AX47">
            <v>23320240</v>
          </cell>
          <cell r="AY47">
            <v>23320240</v>
          </cell>
          <cell r="AZ47">
            <v>23320240</v>
          </cell>
          <cell r="BA47">
            <v>23320241</v>
          </cell>
          <cell r="BB47">
            <v>23320240</v>
          </cell>
          <cell r="BC47">
            <v>23320240</v>
          </cell>
          <cell r="BD47">
            <v>23320240</v>
          </cell>
          <cell r="BE47">
            <v>23320240</v>
          </cell>
          <cell r="BF47">
            <v>23320240</v>
          </cell>
          <cell r="BG47">
            <v>23320240</v>
          </cell>
          <cell r="BH47">
            <v>23320240</v>
          </cell>
          <cell r="BI47">
            <v>23320240</v>
          </cell>
          <cell r="BJ47">
            <v>23320240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1402596</v>
          </cell>
          <cell r="C50">
            <v>1402596</v>
          </cell>
          <cell r="D50">
            <v>2924988</v>
          </cell>
          <cell r="E50">
            <v>2924988</v>
          </cell>
          <cell r="F50">
            <v>2924988</v>
          </cell>
          <cell r="G50">
            <v>2924988</v>
          </cell>
          <cell r="H50">
            <v>2924988</v>
          </cell>
          <cell r="I50">
            <v>2924988</v>
          </cell>
          <cell r="J50">
            <v>2924988</v>
          </cell>
          <cell r="K50">
            <v>2924988</v>
          </cell>
          <cell r="L50">
            <v>2924988</v>
          </cell>
          <cell r="M50">
            <v>2924988</v>
          </cell>
          <cell r="N50">
            <v>2924988</v>
          </cell>
          <cell r="O50">
            <v>2924988</v>
          </cell>
          <cell r="P50">
            <v>4664048</v>
          </cell>
          <cell r="Q50">
            <v>4664048</v>
          </cell>
          <cell r="R50">
            <v>4664048</v>
          </cell>
          <cell r="S50">
            <v>4664048</v>
          </cell>
          <cell r="T50">
            <v>4664048</v>
          </cell>
          <cell r="U50">
            <v>4664048</v>
          </cell>
          <cell r="V50">
            <v>4664048</v>
          </cell>
          <cell r="W50">
            <v>4664048</v>
          </cell>
          <cell r="X50">
            <v>4664048</v>
          </cell>
          <cell r="Y50">
            <v>4664048</v>
          </cell>
          <cell r="Z50">
            <v>4664048</v>
          </cell>
          <cell r="AA50">
            <v>4664048</v>
          </cell>
          <cell r="AB50">
            <v>4664048</v>
          </cell>
          <cell r="AC50">
            <v>4664048</v>
          </cell>
          <cell r="AD50">
            <v>4664048</v>
          </cell>
          <cell r="AE50">
            <v>4664048</v>
          </cell>
          <cell r="AF50">
            <v>4664048</v>
          </cell>
          <cell r="AG50">
            <v>4664048</v>
          </cell>
          <cell r="AH50">
            <v>4664048</v>
          </cell>
          <cell r="AI50">
            <v>4664048</v>
          </cell>
          <cell r="AJ50">
            <v>4664048</v>
          </cell>
          <cell r="AK50">
            <v>4664048</v>
          </cell>
          <cell r="AL50">
            <v>4664048</v>
          </cell>
          <cell r="AM50">
            <v>4664048</v>
          </cell>
          <cell r="AN50">
            <v>4664048</v>
          </cell>
          <cell r="AO50">
            <v>4664048</v>
          </cell>
          <cell r="AP50">
            <v>4664048</v>
          </cell>
          <cell r="AQ50">
            <v>4664048</v>
          </cell>
          <cell r="AR50">
            <v>4664048</v>
          </cell>
          <cell r="AS50">
            <v>4664048</v>
          </cell>
          <cell r="AT50">
            <v>4664048</v>
          </cell>
          <cell r="AU50">
            <v>4664048</v>
          </cell>
          <cell r="AV50">
            <v>4664048</v>
          </cell>
          <cell r="AW50">
            <v>4664048</v>
          </cell>
          <cell r="AX50">
            <v>4664048</v>
          </cell>
          <cell r="AY50">
            <v>4664048</v>
          </cell>
          <cell r="AZ50">
            <v>4664048</v>
          </cell>
          <cell r="BA50">
            <v>4664048</v>
          </cell>
          <cell r="BB50">
            <v>4664048</v>
          </cell>
          <cell r="BC50">
            <v>4664048</v>
          </cell>
          <cell r="BD50">
            <v>4664048</v>
          </cell>
          <cell r="BE50">
            <v>4664048</v>
          </cell>
          <cell r="BF50">
            <v>4664048</v>
          </cell>
          <cell r="BG50">
            <v>4664048</v>
          </cell>
          <cell r="BH50">
            <v>4664048</v>
          </cell>
          <cell r="BI50">
            <v>4664048</v>
          </cell>
          <cell r="BJ50">
            <v>4664048</v>
          </cell>
        </row>
        <row r="51">
          <cell r="A51" t="str">
            <v>Otras Reservas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15223927</v>
          </cell>
          <cell r="C52">
            <v>15223926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21068042</v>
          </cell>
          <cell r="O52">
            <v>21068042</v>
          </cell>
          <cell r="P52">
            <v>19328982</v>
          </cell>
          <cell r="Q52">
            <v>19328983</v>
          </cell>
          <cell r="R52">
            <v>19328982</v>
          </cell>
          <cell r="S52">
            <v>19328982</v>
          </cell>
          <cell r="T52">
            <v>19328982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35396304</v>
          </cell>
          <cell r="AA52">
            <v>35396303</v>
          </cell>
          <cell r="AB52">
            <v>35396304</v>
          </cell>
          <cell r="AC52">
            <v>35396304</v>
          </cell>
          <cell r="AD52">
            <v>35396304</v>
          </cell>
          <cell r="AE52">
            <v>35396303</v>
          </cell>
          <cell r="AF52">
            <v>35396304</v>
          </cell>
          <cell r="AG52">
            <v>35396304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36502670</v>
          </cell>
          <cell r="AM52">
            <v>36502670</v>
          </cell>
          <cell r="AN52">
            <v>36502669</v>
          </cell>
          <cell r="AO52">
            <v>36502671</v>
          </cell>
          <cell r="AP52">
            <v>36502670</v>
          </cell>
          <cell r="AQ52">
            <v>36502670</v>
          </cell>
          <cell r="AR52">
            <v>36502670</v>
          </cell>
          <cell r="AS52">
            <v>36502670</v>
          </cell>
          <cell r="AT52">
            <v>36502670</v>
          </cell>
          <cell r="AU52">
            <v>36502670</v>
          </cell>
          <cell r="AV52">
            <v>36502671</v>
          </cell>
          <cell r="AW52">
            <v>40086026</v>
          </cell>
          <cell r="AX52">
            <v>66171369</v>
          </cell>
          <cell r="AY52">
            <v>66171369</v>
          </cell>
          <cell r="AZ52">
            <v>66176701</v>
          </cell>
          <cell r="BA52">
            <v>66169411</v>
          </cell>
          <cell r="BB52">
            <v>66169412</v>
          </cell>
          <cell r="BC52">
            <v>66170023</v>
          </cell>
          <cell r="BD52">
            <v>66170024.18</v>
          </cell>
          <cell r="BE52">
            <v>66170024.18</v>
          </cell>
          <cell r="BF52">
            <v>66170024.18</v>
          </cell>
          <cell r="BG52">
            <v>66170024.18</v>
          </cell>
          <cell r="BH52">
            <v>73575894.180000007</v>
          </cell>
          <cell r="BI52">
            <v>66625138.009999998</v>
          </cell>
          <cell r="BJ52">
            <v>95334184.599999994</v>
          </cell>
        </row>
        <row r="53">
          <cell r="A53" t="str">
            <v>Resultados del ejercicio</v>
          </cell>
          <cell r="B53">
            <v>1636726</v>
          </cell>
          <cell r="C53">
            <v>3374833</v>
          </cell>
          <cell r="D53">
            <v>4556010</v>
          </cell>
          <cell r="E53">
            <v>6667676</v>
          </cell>
          <cell r="F53">
            <v>9454851</v>
          </cell>
          <cell r="G53">
            <v>10504949</v>
          </cell>
          <cell r="H53">
            <v>11457088</v>
          </cell>
          <cell r="I53">
            <v>12930189</v>
          </cell>
          <cell r="J53">
            <v>14279104</v>
          </cell>
          <cell r="K53">
            <v>16958456</v>
          </cell>
          <cell r="L53">
            <v>17845962</v>
          </cell>
          <cell r="M53">
            <v>21068042</v>
          </cell>
          <cell r="N53">
            <v>3444424</v>
          </cell>
          <cell r="O53">
            <v>5634163</v>
          </cell>
          <cell r="P53">
            <v>7792246</v>
          </cell>
          <cell r="Q53">
            <v>10706894</v>
          </cell>
          <cell r="R53">
            <v>13171576</v>
          </cell>
          <cell r="S53">
            <v>16037024</v>
          </cell>
          <cell r="T53">
            <v>19774890</v>
          </cell>
          <cell r="U53">
            <v>23414649</v>
          </cell>
          <cell r="V53">
            <v>26756388</v>
          </cell>
          <cell r="W53">
            <v>30521586</v>
          </cell>
          <cell r="X53">
            <v>32637938</v>
          </cell>
          <cell r="Y53">
            <v>35396304</v>
          </cell>
          <cell r="Z53">
            <v>3957439</v>
          </cell>
          <cell r="AA53">
            <v>7348815</v>
          </cell>
          <cell r="AB53">
            <v>11125711</v>
          </cell>
          <cell r="AC53">
            <v>14899898</v>
          </cell>
          <cell r="AD53">
            <v>16266330</v>
          </cell>
          <cell r="AE53">
            <v>20271878</v>
          </cell>
          <cell r="AF53">
            <v>23404469</v>
          </cell>
          <cell r="AG53">
            <v>27447015</v>
          </cell>
          <cell r="AH53">
            <v>29814054</v>
          </cell>
          <cell r="AI53">
            <v>34632117</v>
          </cell>
          <cell r="AJ53">
            <v>34566810</v>
          </cell>
          <cell r="AK53">
            <v>36286810</v>
          </cell>
          <cell r="AL53">
            <v>3299719</v>
          </cell>
          <cell r="AM53">
            <v>6279574</v>
          </cell>
          <cell r="AN53">
            <v>9383882</v>
          </cell>
          <cell r="AO53">
            <v>10927083</v>
          </cell>
          <cell r="AP53">
            <v>12320622</v>
          </cell>
          <cell r="AQ53">
            <v>14748241</v>
          </cell>
          <cell r="AR53">
            <v>16202455</v>
          </cell>
          <cell r="AS53">
            <v>18937274</v>
          </cell>
          <cell r="AT53">
            <v>21890756</v>
          </cell>
          <cell r="AU53">
            <v>20789110</v>
          </cell>
          <cell r="AV53">
            <v>21392831</v>
          </cell>
          <cell r="AW53">
            <v>26085343</v>
          </cell>
          <cell r="AX53">
            <v>3203104</v>
          </cell>
          <cell r="AY53">
            <v>4914457</v>
          </cell>
          <cell r="AZ53">
            <v>7540402</v>
          </cell>
          <cell r="BA53">
            <v>10182127</v>
          </cell>
          <cell r="BB53">
            <v>9220999</v>
          </cell>
          <cell r="BC53">
            <v>11611321</v>
          </cell>
          <cell r="BD53">
            <v>13546805</v>
          </cell>
          <cell r="BE53">
            <v>18834877.579999998</v>
          </cell>
          <cell r="BF53">
            <v>21746320.370000001</v>
          </cell>
          <cell r="BG53">
            <v>24977762.199999999</v>
          </cell>
          <cell r="BH53">
            <v>26190697.82</v>
          </cell>
          <cell r="BI53">
            <v>28709046.59</v>
          </cell>
          <cell r="BJ53">
            <v>3078944.53</v>
          </cell>
        </row>
        <row r="54">
          <cell r="A54" t="str">
            <v>Resultados No Realizados</v>
          </cell>
          <cell r="D54">
            <v>0</v>
          </cell>
          <cell r="J54">
            <v>428</v>
          </cell>
          <cell r="K54">
            <v>-16800</v>
          </cell>
          <cell r="L54">
            <v>4221</v>
          </cell>
          <cell r="M54">
            <v>187663</v>
          </cell>
          <cell r="N54">
            <v>133642</v>
          </cell>
          <cell r="O54">
            <v>153540</v>
          </cell>
          <cell r="P54">
            <v>0</v>
          </cell>
          <cell r="Q54">
            <v>-193317</v>
          </cell>
          <cell r="R54">
            <v>-551368</v>
          </cell>
          <cell r="S54">
            <v>-724304</v>
          </cell>
          <cell r="T54">
            <v>-644363</v>
          </cell>
          <cell r="U54">
            <v>-548161</v>
          </cell>
          <cell r="V54">
            <v>-175277</v>
          </cell>
          <cell r="W54">
            <v>-36197</v>
          </cell>
          <cell r="X54">
            <v>162593</v>
          </cell>
          <cell r="Y54">
            <v>192466</v>
          </cell>
          <cell r="Z54">
            <v>29120</v>
          </cell>
          <cell r="AA54">
            <v>69951</v>
          </cell>
          <cell r="AB54">
            <v>-338296</v>
          </cell>
          <cell r="AC54">
            <v>-385425</v>
          </cell>
          <cell r="AD54">
            <v>-477429</v>
          </cell>
          <cell r="AE54">
            <v>-281627</v>
          </cell>
          <cell r="AF54">
            <v>-270824</v>
          </cell>
          <cell r="AG54">
            <v>104170</v>
          </cell>
          <cell r="AH54">
            <v>126552</v>
          </cell>
          <cell r="AI54">
            <v>151666</v>
          </cell>
          <cell r="AJ54">
            <v>145448</v>
          </cell>
          <cell r="AK54">
            <v>116075</v>
          </cell>
          <cell r="AL54">
            <v>127019</v>
          </cell>
          <cell r="AM54">
            <v>327161</v>
          </cell>
          <cell r="AN54">
            <v>360294</v>
          </cell>
          <cell r="AO54">
            <v>500758</v>
          </cell>
          <cell r="AP54">
            <v>520939</v>
          </cell>
          <cell r="AQ54">
            <v>524413</v>
          </cell>
          <cell r="AR54">
            <v>324302</v>
          </cell>
          <cell r="AS54">
            <v>230935</v>
          </cell>
          <cell r="AT54">
            <v>-145201</v>
          </cell>
          <cell r="AU54">
            <v>-128656</v>
          </cell>
          <cell r="AV54">
            <v>-85168</v>
          </cell>
          <cell r="AW54">
            <v>17741</v>
          </cell>
          <cell r="AX54">
            <v>32041</v>
          </cell>
          <cell r="AY54">
            <v>51391</v>
          </cell>
          <cell r="AZ54">
            <v>-2859</v>
          </cell>
          <cell r="BA54">
            <v>-54809</v>
          </cell>
          <cell r="BB54">
            <v>189782</v>
          </cell>
          <cell r="BC54">
            <v>185145</v>
          </cell>
          <cell r="BD54">
            <v>-198998</v>
          </cell>
          <cell r="BE54">
            <v>-343303.83</v>
          </cell>
          <cell r="BF54">
            <v>-245274.3</v>
          </cell>
          <cell r="BG54">
            <v>-327046.53999999998</v>
          </cell>
          <cell r="BH54">
            <v>-250969.67</v>
          </cell>
          <cell r="BI54">
            <v>-231787.15</v>
          </cell>
          <cell r="BJ54">
            <v>-277717.78999999998</v>
          </cell>
        </row>
        <row r="55">
          <cell r="A55" t="str">
            <v>TOTAL PATRIMONIO NETO</v>
          </cell>
          <cell r="B55">
            <v>41583489</v>
          </cell>
          <cell r="C55">
            <v>43321595</v>
          </cell>
          <cell r="D55">
            <v>30801238</v>
          </cell>
          <cell r="E55">
            <v>32912904</v>
          </cell>
          <cell r="F55">
            <v>35700079</v>
          </cell>
          <cell r="G55">
            <v>36750177</v>
          </cell>
          <cell r="H55">
            <v>37702316</v>
          </cell>
          <cell r="I55">
            <v>39175417</v>
          </cell>
          <cell r="J55">
            <v>40524760</v>
          </cell>
          <cell r="K55">
            <v>43186884</v>
          </cell>
          <cell r="L55">
            <v>44095411</v>
          </cell>
          <cell r="M55">
            <v>47500933</v>
          </cell>
          <cell r="N55">
            <v>50891336</v>
          </cell>
          <cell r="O55">
            <v>53100973</v>
          </cell>
          <cell r="P55">
            <v>55105516</v>
          </cell>
          <cell r="Q55">
            <v>57826848</v>
          </cell>
          <cell r="R55">
            <v>59933478</v>
          </cell>
          <cell r="S55">
            <v>62625990</v>
          </cell>
          <cell r="T55">
            <v>66443797</v>
          </cell>
          <cell r="U55">
            <v>50850776</v>
          </cell>
          <cell r="V55">
            <v>54565399</v>
          </cell>
          <cell r="W55">
            <v>58469677</v>
          </cell>
          <cell r="X55">
            <v>60784819</v>
          </cell>
          <cell r="Y55">
            <v>63573058</v>
          </cell>
          <cell r="Z55">
            <v>67367151</v>
          </cell>
          <cell r="AA55">
            <v>70799357</v>
          </cell>
          <cell r="AB55">
            <v>74168007</v>
          </cell>
          <cell r="AC55">
            <v>77895065</v>
          </cell>
          <cell r="AD55">
            <v>79169493</v>
          </cell>
          <cell r="AE55">
            <v>83370842</v>
          </cell>
          <cell r="AF55">
            <v>86514237</v>
          </cell>
          <cell r="AG55">
            <v>90931777</v>
          </cell>
          <cell r="AH55">
            <v>57924894</v>
          </cell>
          <cell r="AI55">
            <v>62768071</v>
          </cell>
          <cell r="AJ55">
            <v>62696546</v>
          </cell>
          <cell r="AK55">
            <v>64387173</v>
          </cell>
          <cell r="AL55">
            <v>67913696</v>
          </cell>
          <cell r="AM55">
            <v>71093693</v>
          </cell>
          <cell r="AN55">
            <v>74231133</v>
          </cell>
          <cell r="AO55">
            <v>75914800</v>
          </cell>
          <cell r="AP55">
            <v>77328519</v>
          </cell>
          <cell r="AQ55">
            <v>79759612</v>
          </cell>
          <cell r="AR55">
            <v>81013715</v>
          </cell>
          <cell r="AS55">
            <v>83655167</v>
          </cell>
          <cell r="AT55">
            <v>86232513</v>
          </cell>
          <cell r="AU55">
            <v>85147412</v>
          </cell>
          <cell r="AV55">
            <v>85794622</v>
          </cell>
          <cell r="AW55">
            <v>94173398</v>
          </cell>
          <cell r="AX55">
            <v>97390802</v>
          </cell>
          <cell r="AY55">
            <v>99121505</v>
          </cell>
          <cell r="AZ55">
            <v>101698532</v>
          </cell>
          <cell r="BA55">
            <v>104281018</v>
          </cell>
          <cell r="BB55">
            <v>103564481</v>
          </cell>
          <cell r="BC55">
            <v>105950777</v>
          </cell>
          <cell r="BD55">
            <v>107502119.18000001</v>
          </cell>
          <cell r="BE55">
            <v>112645885.93000001</v>
          </cell>
          <cell r="BF55">
            <v>115655358.25000001</v>
          </cell>
          <cell r="BG55">
            <v>118805027.84</v>
          </cell>
          <cell r="BH55">
            <v>127499910.33</v>
          </cell>
          <cell r="BI55">
            <v>123086685.44999999</v>
          </cell>
          <cell r="BJ55">
            <v>126119699.33999999</v>
          </cell>
        </row>
        <row r="56">
          <cell r="A56" t="str">
            <v>TOTAL PASIVO Y PATRIMONIO NETO</v>
          </cell>
          <cell r="B56">
            <v>122449505</v>
          </cell>
          <cell r="C56">
            <v>127461799</v>
          </cell>
          <cell r="D56">
            <v>112125245</v>
          </cell>
          <cell r="E56">
            <v>108944045</v>
          </cell>
          <cell r="F56">
            <v>115328666</v>
          </cell>
          <cell r="G56">
            <v>121692142</v>
          </cell>
          <cell r="H56">
            <v>119456963</v>
          </cell>
          <cell r="I56">
            <v>123184280</v>
          </cell>
          <cell r="J56">
            <v>120978023</v>
          </cell>
          <cell r="K56">
            <v>125377830</v>
          </cell>
          <cell r="L56">
            <v>130609807</v>
          </cell>
          <cell r="M56">
            <v>127278657</v>
          </cell>
          <cell r="N56">
            <v>137425589</v>
          </cell>
          <cell r="O56">
            <v>143228020</v>
          </cell>
          <cell r="P56">
            <v>147766296</v>
          </cell>
          <cell r="Q56">
            <v>147935302</v>
          </cell>
          <cell r="R56">
            <v>155050824</v>
          </cell>
          <cell r="S56">
            <v>155041285</v>
          </cell>
          <cell r="T56">
            <v>158736813</v>
          </cell>
          <cell r="U56">
            <v>150304916</v>
          </cell>
          <cell r="V56">
            <v>154014818</v>
          </cell>
          <cell r="W56">
            <v>160901603</v>
          </cell>
          <cell r="X56">
            <v>170755443</v>
          </cell>
          <cell r="Y56">
            <v>168689982</v>
          </cell>
          <cell r="Z56">
            <v>178117952</v>
          </cell>
          <cell r="AA56">
            <v>185576356</v>
          </cell>
          <cell r="AB56">
            <v>182929740</v>
          </cell>
          <cell r="AC56">
            <v>183315144</v>
          </cell>
          <cell r="AD56">
            <v>189525368</v>
          </cell>
          <cell r="AE56">
            <v>193094392</v>
          </cell>
          <cell r="AF56">
            <v>200526150</v>
          </cell>
          <cell r="AG56">
            <v>202797368</v>
          </cell>
          <cell r="AH56">
            <v>213643962</v>
          </cell>
          <cell r="AI56">
            <v>185622380</v>
          </cell>
          <cell r="AJ56">
            <v>187521047</v>
          </cell>
          <cell r="AK56">
            <v>185397968</v>
          </cell>
          <cell r="AL56">
            <v>198740577</v>
          </cell>
          <cell r="AM56">
            <v>203236212</v>
          </cell>
          <cell r="AN56">
            <v>199973133</v>
          </cell>
          <cell r="AO56">
            <v>201770209</v>
          </cell>
          <cell r="AP56">
            <v>204238917</v>
          </cell>
          <cell r="AQ56">
            <v>213156209</v>
          </cell>
          <cell r="AR56">
            <v>215678949</v>
          </cell>
          <cell r="AS56">
            <v>220196678</v>
          </cell>
          <cell r="AT56">
            <v>228100247</v>
          </cell>
          <cell r="AU56">
            <v>228842216</v>
          </cell>
          <cell r="AV56">
            <v>228217194</v>
          </cell>
          <cell r="AW56">
            <v>240838251</v>
          </cell>
          <cell r="AX56">
            <v>234706611</v>
          </cell>
          <cell r="AY56">
            <v>257234163</v>
          </cell>
          <cell r="AZ56">
            <v>254949813</v>
          </cell>
          <cell r="BA56">
            <v>263825044</v>
          </cell>
          <cell r="BB56">
            <v>266228158</v>
          </cell>
          <cell r="BC56">
            <v>275326420</v>
          </cell>
          <cell r="BD56">
            <v>262354192.43000001</v>
          </cell>
          <cell r="BE56">
            <v>278913713.15999997</v>
          </cell>
          <cell r="BF56">
            <v>294788509.43000001</v>
          </cell>
          <cell r="BG56">
            <v>279213705.78999996</v>
          </cell>
          <cell r="BH56">
            <v>300541148.78000003</v>
          </cell>
          <cell r="BI56">
            <v>300467733.85000002</v>
          </cell>
          <cell r="BJ56">
            <v>304140200.06999999</v>
          </cell>
        </row>
      </sheetData>
      <sheetData sheetId="1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  <cell r="AZ7">
            <v>156508832</v>
          </cell>
          <cell r="BA7">
            <v>211007375</v>
          </cell>
          <cell r="BB7">
            <v>264233803</v>
          </cell>
          <cell r="BC7">
            <v>319713662</v>
          </cell>
          <cell r="BD7">
            <v>377099627.18000001</v>
          </cell>
          <cell r="BE7">
            <v>438780512.88999999</v>
          </cell>
          <cell r="BF7">
            <v>497868321.30000001</v>
          </cell>
          <cell r="BG7">
            <v>556586789.27999997</v>
          </cell>
          <cell r="BH7">
            <v>614978192.91999996</v>
          </cell>
          <cell r="BI7">
            <v>679804837.55999994</v>
          </cell>
          <cell r="BJ7">
            <v>64152932.240000002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  <cell r="AZ8">
            <v>643810</v>
          </cell>
          <cell r="BA8">
            <v>843774</v>
          </cell>
          <cell r="BB8">
            <v>1389344</v>
          </cell>
          <cell r="BC8">
            <v>1704203</v>
          </cell>
          <cell r="BD8">
            <v>2056530.78</v>
          </cell>
          <cell r="BE8">
            <v>2389324.38</v>
          </cell>
          <cell r="BF8">
            <v>-2716253.76</v>
          </cell>
          <cell r="BG8">
            <v>-3129377.29</v>
          </cell>
          <cell r="BH8">
            <v>-3474781.87</v>
          </cell>
          <cell r="BI8">
            <v>-4191805.91</v>
          </cell>
          <cell r="BJ8">
            <v>-470051.99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  <cell r="AZ9">
            <v>1075311</v>
          </cell>
          <cell r="BA9">
            <v>1475541</v>
          </cell>
          <cell r="BB9">
            <v>1550263</v>
          </cell>
          <cell r="BC9">
            <v>1725373</v>
          </cell>
          <cell r="BD9">
            <v>1656298.12</v>
          </cell>
          <cell r="BE9">
            <v>1495512.82</v>
          </cell>
          <cell r="BF9">
            <v>-1527786.37</v>
          </cell>
          <cell r="BG9">
            <v>-1280889.32</v>
          </cell>
          <cell r="BH9">
            <v>-509790.70000000007</v>
          </cell>
          <cell r="BI9">
            <v>-1337616.6000000001</v>
          </cell>
          <cell r="BJ9">
            <v>-269566.73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  <cell r="AZ10">
            <v>154789711</v>
          </cell>
          <cell r="BA10">
            <v>208688060</v>
          </cell>
          <cell r="BB10">
            <v>261294196</v>
          </cell>
          <cell r="BC10">
            <v>316284086</v>
          </cell>
          <cell r="BD10">
            <v>373386798.28000003</v>
          </cell>
          <cell r="BE10">
            <v>434895675.69</v>
          </cell>
          <cell r="BF10">
            <v>493624281.17000002</v>
          </cell>
          <cell r="BG10">
            <v>552176522.66999996</v>
          </cell>
          <cell r="BH10">
            <v>610993620.3499999</v>
          </cell>
          <cell r="BI10">
            <v>674275415.04999995</v>
          </cell>
          <cell r="BJ10">
            <v>63413313.520000003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  <cell r="AZ11">
            <v>121191136</v>
          </cell>
          <cell r="BA11">
            <v>164831390</v>
          </cell>
          <cell r="BB11">
            <v>211192505</v>
          </cell>
          <cell r="BC11">
            <v>255333094</v>
          </cell>
          <cell r="BD11">
            <v>301701510.04000002</v>
          </cell>
          <cell r="BE11">
            <v>347586169.28000003</v>
          </cell>
          <cell r="BF11">
            <v>-394125422.79000002</v>
          </cell>
          <cell r="BG11">
            <v>-441209935.02000004</v>
          </cell>
          <cell r="BH11">
            <v>-489035236.35000002</v>
          </cell>
          <cell r="BI11">
            <v>-536851978.42000002</v>
          </cell>
          <cell r="BJ11">
            <v>-50656316.469999999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  <cell r="AZ12">
            <v>311341</v>
          </cell>
          <cell r="BA12">
            <v>456996</v>
          </cell>
          <cell r="BB12">
            <v>1119626</v>
          </cell>
          <cell r="BC12">
            <v>1434551</v>
          </cell>
          <cell r="BD12">
            <v>1829219.68</v>
          </cell>
          <cell r="BE12">
            <v>2092004.1099999999</v>
          </cell>
          <cell r="BF12">
            <v>2330594.27</v>
          </cell>
          <cell r="BG12">
            <v>2356628.0299999998</v>
          </cell>
          <cell r="BH12">
            <v>2368560.6199999996</v>
          </cell>
          <cell r="BI12">
            <v>2449622.0099999998</v>
          </cell>
          <cell r="BJ12">
            <v>46935.34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  <cell r="AZ13">
            <v>1568682</v>
          </cell>
          <cell r="BA13">
            <v>2384480</v>
          </cell>
          <cell r="BB13">
            <v>3049774</v>
          </cell>
          <cell r="BC13">
            <v>3840176</v>
          </cell>
          <cell r="BD13">
            <v>4354359.59</v>
          </cell>
          <cell r="BE13">
            <v>5215796.47</v>
          </cell>
          <cell r="BF13">
            <v>-6098635.4900000002</v>
          </cell>
          <cell r="BG13">
            <v>-7010300.1400000006</v>
          </cell>
          <cell r="BH13">
            <v>-7616922.9300000006</v>
          </cell>
          <cell r="BI13">
            <v>-8671510.5899999999</v>
          </cell>
          <cell r="BJ13">
            <v>-469669.37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  <cell r="AZ14">
            <v>32341234</v>
          </cell>
          <cell r="BA14">
            <v>41929186</v>
          </cell>
          <cell r="BB14">
            <v>48171543</v>
          </cell>
          <cell r="BC14">
            <v>58545367</v>
          </cell>
          <cell r="BD14">
            <v>69160148.330000013</v>
          </cell>
          <cell r="BE14">
            <v>84185714.049999967</v>
          </cell>
          <cell r="BF14">
            <v>95730817.159999996</v>
          </cell>
          <cell r="BG14">
            <v>106312915.53999992</v>
          </cell>
          <cell r="BH14">
            <v>116710021.68999988</v>
          </cell>
          <cell r="BI14">
            <v>131201548.04999992</v>
          </cell>
          <cell r="BJ14">
            <v>12334263.020000005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  <cell r="AZ20">
            <v>9267292</v>
          </cell>
          <cell r="BA20">
            <v>12485908</v>
          </cell>
          <cell r="BB20">
            <v>15792556</v>
          </cell>
          <cell r="BC20">
            <v>18691468</v>
          </cell>
          <cell r="BD20">
            <v>23045875.990000002</v>
          </cell>
          <cell r="BE20">
            <v>26537093.580000002</v>
          </cell>
          <cell r="BF20">
            <v>-30157884.940000001</v>
          </cell>
          <cell r="BG20">
            <v>-33690544.980000004</v>
          </cell>
          <cell r="BH20">
            <v>-37081718.710000001</v>
          </cell>
          <cell r="BI20">
            <v>-40454501.270000003</v>
          </cell>
          <cell r="BJ20">
            <v>-3887175.17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  <cell r="AZ21">
            <v>16165490</v>
          </cell>
          <cell r="BA21">
            <v>21584651</v>
          </cell>
          <cell r="BB21">
            <v>27658110</v>
          </cell>
          <cell r="BC21">
            <v>33098366</v>
          </cell>
          <cell r="BD21">
            <v>38668437.18</v>
          </cell>
          <cell r="BE21">
            <v>44746771.259999998</v>
          </cell>
          <cell r="BF21">
            <v>-50645479.600000001</v>
          </cell>
          <cell r="BG21">
            <v>-55479680.420000002</v>
          </cell>
          <cell r="BH21">
            <v>-61550522.68</v>
          </cell>
          <cell r="BI21">
            <v>-69048348.890000001</v>
          </cell>
          <cell r="BJ21">
            <v>-5551716.5099999998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  <cell r="AZ22">
            <v>6908452</v>
          </cell>
          <cell r="BA22">
            <v>7858627</v>
          </cell>
          <cell r="BB22">
            <v>4720877</v>
          </cell>
          <cell r="BC22">
            <v>6755533</v>
          </cell>
          <cell r="BD22">
            <v>7445835.1600000113</v>
          </cell>
          <cell r="BE22">
            <v>12901849.209999971</v>
          </cell>
          <cell r="BF22">
            <v>14927452.619999997</v>
          </cell>
          <cell r="BG22">
            <v>17142690.139999911</v>
          </cell>
          <cell r="BH22">
            <v>18077780.29999987</v>
          </cell>
          <cell r="BI22">
            <v>21698697.889999911</v>
          </cell>
          <cell r="BJ22">
            <v>2895371.3400000054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  <cell r="AZ24">
            <v>466397</v>
          </cell>
          <cell r="BA24">
            <v>668206</v>
          </cell>
          <cell r="BB24">
            <v>904351</v>
          </cell>
          <cell r="BC24">
            <v>1110940</v>
          </cell>
          <cell r="BD24">
            <v>1268020</v>
          </cell>
          <cell r="BE24">
            <v>1442772.53</v>
          </cell>
          <cell r="BF24">
            <v>1603070.77</v>
          </cell>
          <cell r="BG24">
            <v>1726688.75</v>
          </cell>
          <cell r="BH24">
            <v>1850876.33</v>
          </cell>
          <cell r="BI24">
            <v>2027181.73</v>
          </cell>
          <cell r="BJ24">
            <v>159292.35999999999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  <cell r="AZ25">
            <v>11057</v>
          </cell>
          <cell r="BA25">
            <v>12134</v>
          </cell>
          <cell r="BB25">
            <v>17886</v>
          </cell>
          <cell r="BC25">
            <v>23185</v>
          </cell>
          <cell r="BD25">
            <v>26403</v>
          </cell>
          <cell r="BE25">
            <v>60726.49</v>
          </cell>
          <cell r="BF25">
            <v>-66225.58</v>
          </cell>
          <cell r="BG25">
            <v>-65088.770000000004</v>
          </cell>
          <cell r="BH25">
            <v>-97201.180000000008</v>
          </cell>
          <cell r="BI25">
            <v>-191061.69</v>
          </cell>
          <cell r="BJ25">
            <v>-43398.17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  <cell r="AZ26">
            <v>2461382</v>
          </cell>
          <cell r="BA26">
            <v>4357355</v>
          </cell>
          <cell r="BB26">
            <v>5584416</v>
          </cell>
          <cell r="BC26">
            <v>6410449</v>
          </cell>
          <cell r="BD26">
            <v>8023171</v>
          </cell>
          <cell r="BE26">
            <v>9544456</v>
          </cell>
          <cell r="BF26">
            <v>11094663.65</v>
          </cell>
          <cell r="BG26">
            <v>12643972.65</v>
          </cell>
          <cell r="BH26">
            <v>13344878.65</v>
          </cell>
          <cell r="BI26">
            <v>13215023.82</v>
          </cell>
          <cell r="BJ26">
            <v>1010754</v>
          </cell>
        </row>
        <row r="27">
          <cell r="A27" t="str">
            <v>Ingresos (Egresos) Diversos</v>
          </cell>
          <cell r="B27">
            <v>0</v>
          </cell>
          <cell r="C27">
            <v>79501</v>
          </cell>
          <cell r="D27">
            <v>2444920</v>
          </cell>
          <cell r="E27">
            <v>2444920</v>
          </cell>
          <cell r="F27">
            <v>2444920</v>
          </cell>
          <cell r="G27">
            <v>2444920</v>
          </cell>
          <cell r="H27">
            <v>2444920</v>
          </cell>
          <cell r="I27">
            <v>2444920</v>
          </cell>
          <cell r="J27">
            <v>2444920</v>
          </cell>
          <cell r="K27">
            <v>2444920</v>
          </cell>
          <cell r="L27">
            <v>2444920</v>
          </cell>
          <cell r="M27">
            <v>79501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-10017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</row>
        <row r="28">
          <cell r="A28" t="str">
            <v>Resultado antes de Impuestos</v>
          </cell>
          <cell r="B28">
            <v>2380105</v>
          </cell>
          <cell r="C28">
            <v>4647065</v>
          </cell>
          <cell r="D28">
            <v>8272358</v>
          </cell>
          <cell r="E28">
            <v>11100774</v>
          </cell>
          <cell r="F28">
            <v>14962624</v>
          </cell>
          <cell r="G28">
            <v>16167899</v>
          </cell>
          <cell r="H28">
            <v>17144917</v>
          </cell>
          <cell r="I28">
            <v>18892072</v>
          </cell>
          <cell r="J28">
            <v>20490812</v>
          </cell>
          <cell r="K28">
            <v>24127515</v>
          </cell>
          <cell r="L28">
            <v>24960611</v>
          </cell>
          <cell r="M28">
            <v>27943210</v>
          </cell>
          <cell r="N28">
            <v>4606731</v>
          </cell>
          <cell r="O28">
            <v>7269822</v>
          </cell>
          <cell r="P28">
            <v>9853845</v>
          </cell>
          <cell r="Q28">
            <v>13517622</v>
          </cell>
          <cell r="R28">
            <v>16467053</v>
          </cell>
          <cell r="S28">
            <v>20030785</v>
          </cell>
          <cell r="T28">
            <v>24652717</v>
          </cell>
          <cell r="U28">
            <v>29521361</v>
          </cell>
          <cell r="V28">
            <v>33685768</v>
          </cell>
          <cell r="W28">
            <v>38371424</v>
          </cell>
          <cell r="X28">
            <v>40863394</v>
          </cell>
          <cell r="Y28">
            <v>44446453</v>
          </cell>
          <cell r="Z28">
            <v>5131090</v>
          </cell>
          <cell r="AA28">
            <v>9382235</v>
          </cell>
          <cell r="AB28">
            <v>14783032</v>
          </cell>
          <cell r="AC28">
            <v>18704641</v>
          </cell>
          <cell r="AD28">
            <v>20544114</v>
          </cell>
          <cell r="AE28">
            <v>25683401</v>
          </cell>
          <cell r="AF28">
            <v>29585372</v>
          </cell>
          <cell r="AG28">
            <v>34741107</v>
          </cell>
          <cell r="AH28">
            <v>37216699</v>
          </cell>
          <cell r="AI28">
            <v>43465452</v>
          </cell>
          <cell r="AJ28">
            <v>42594655</v>
          </cell>
          <cell r="AK28">
            <v>43742737</v>
          </cell>
          <cell r="AL28">
            <v>4215981</v>
          </cell>
          <cell r="AM28">
            <v>7564191</v>
          </cell>
          <cell r="AN28">
            <v>11355912</v>
          </cell>
          <cell r="AO28">
            <v>13290983</v>
          </cell>
          <cell r="AP28">
            <v>14928673</v>
          </cell>
          <cell r="AQ28">
            <v>17676738</v>
          </cell>
          <cell r="AR28">
            <v>19555679</v>
          </cell>
          <cell r="AS28">
            <v>22858611</v>
          </cell>
          <cell r="AT28">
            <v>26467862</v>
          </cell>
          <cell r="AU28">
            <v>24468162</v>
          </cell>
          <cell r="AV28">
            <v>25152461</v>
          </cell>
          <cell r="AW28">
            <v>30501158</v>
          </cell>
          <cell r="AX28">
            <v>4592589</v>
          </cell>
          <cell r="AY28">
            <v>6356169</v>
          </cell>
          <cell r="AZ28">
            <v>9825174</v>
          </cell>
          <cell r="BA28">
            <v>12872054</v>
          </cell>
          <cell r="BB28">
            <v>11191758</v>
          </cell>
          <cell r="BC28">
            <v>14253737</v>
          </cell>
          <cell r="BD28">
            <v>16710623.160000011</v>
          </cell>
          <cell r="BE28">
            <v>23828351.24999997</v>
          </cell>
          <cell r="BF28">
            <v>27558961.459999997</v>
          </cell>
          <cell r="BG28">
            <v>31448262.769999914</v>
          </cell>
          <cell r="BH28">
            <v>33176334.099999871</v>
          </cell>
          <cell r="BI28">
            <v>36749841.749999911</v>
          </cell>
          <cell r="BJ28">
            <v>4022019.5300000054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</row>
        <row r="30">
          <cell r="A30" t="str">
            <v>Resultado antes de impuesto a la renta e impuesto a la renta diferidos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  <cell r="AZ30">
            <v>9825174</v>
          </cell>
          <cell r="BA30">
            <v>12872054</v>
          </cell>
          <cell r="BB30">
            <v>11191758</v>
          </cell>
          <cell r="BC30">
            <v>14253737</v>
          </cell>
          <cell r="BD30">
            <v>16710623.160000011</v>
          </cell>
          <cell r="BE30">
            <v>23828351.24999997</v>
          </cell>
          <cell r="BF30">
            <v>27558961.459999997</v>
          </cell>
          <cell r="BG30">
            <v>31448262.769999914</v>
          </cell>
          <cell r="BH30">
            <v>33176334.099999871</v>
          </cell>
          <cell r="BI30">
            <v>36749841.749999911</v>
          </cell>
          <cell r="BJ30">
            <v>4022019.5300000054</v>
          </cell>
        </row>
        <row r="31">
          <cell r="A31" t="str">
            <v>Participación de los trabajadores</v>
          </cell>
          <cell r="B31">
            <v>106197</v>
          </cell>
          <cell r="C31">
            <v>181747</v>
          </cell>
          <cell r="D31">
            <v>546541</v>
          </cell>
          <cell r="E31">
            <v>653447</v>
          </cell>
          <cell r="F31">
            <v>806972</v>
          </cell>
          <cell r="G31">
            <v>829140</v>
          </cell>
          <cell r="H31">
            <v>832694</v>
          </cell>
          <cell r="I31">
            <v>871845</v>
          </cell>
          <cell r="J31">
            <v>907534</v>
          </cell>
          <cell r="K31">
            <v>1044298</v>
          </cell>
          <cell r="L31">
            <v>1036525</v>
          </cell>
          <cell r="M31">
            <v>1039132</v>
          </cell>
          <cell r="N31">
            <v>166044</v>
          </cell>
          <cell r="O31">
            <v>233666</v>
          </cell>
          <cell r="P31">
            <v>294515</v>
          </cell>
          <cell r="Q31">
            <v>401533</v>
          </cell>
          <cell r="R31">
            <v>470783</v>
          </cell>
          <cell r="S31">
            <v>570538</v>
          </cell>
          <cell r="T31">
            <v>696833</v>
          </cell>
          <cell r="U31">
            <v>872388</v>
          </cell>
          <cell r="V31">
            <v>989912</v>
          </cell>
          <cell r="W31">
            <v>1121406</v>
          </cell>
          <cell r="X31">
            <v>1226492</v>
          </cell>
          <cell r="Y31">
            <v>1437819</v>
          </cell>
          <cell r="Z31">
            <v>175172</v>
          </cell>
          <cell r="AA31">
            <v>303495</v>
          </cell>
          <cell r="AB31">
            <v>545868</v>
          </cell>
          <cell r="AC31">
            <v>567872</v>
          </cell>
          <cell r="AD31">
            <v>638475</v>
          </cell>
          <cell r="AE31">
            <v>807690</v>
          </cell>
          <cell r="AF31">
            <v>922523</v>
          </cell>
          <cell r="AG31">
            <v>1088671</v>
          </cell>
          <cell r="AH31">
            <v>1104873</v>
          </cell>
          <cell r="AI31">
            <v>1318409</v>
          </cell>
          <cell r="AJ31">
            <v>1198187</v>
          </cell>
          <cell r="AK31">
            <v>0</v>
          </cell>
          <cell r="AL31">
            <v>0</v>
          </cell>
          <cell r="AM31">
            <v>368354</v>
          </cell>
          <cell r="AN31">
            <v>368354</v>
          </cell>
          <cell r="AO31">
            <v>368354</v>
          </cell>
          <cell r="AP31">
            <v>368354</v>
          </cell>
          <cell r="AQ31">
            <v>368354</v>
          </cell>
          <cell r="AR31">
            <v>368354</v>
          </cell>
          <cell r="AS31">
            <v>368354</v>
          </cell>
          <cell r="AT31">
            <v>368354</v>
          </cell>
          <cell r="AU31">
            <v>368354</v>
          </cell>
          <cell r="AV31">
            <v>368354</v>
          </cell>
          <cell r="AW31">
            <v>368354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</row>
        <row r="32">
          <cell r="A32" t="str">
            <v xml:space="preserve">Impuesto a la Renta </v>
          </cell>
          <cell r="B32">
            <v>637182</v>
          </cell>
          <cell r="C32">
            <v>1090485</v>
          </cell>
          <cell r="D32">
            <v>3169806</v>
          </cell>
          <cell r="E32">
            <v>3779653</v>
          </cell>
          <cell r="F32">
            <v>4700802</v>
          </cell>
          <cell r="G32">
            <v>4833811</v>
          </cell>
          <cell r="H32">
            <v>4855134</v>
          </cell>
          <cell r="I32">
            <v>5090039</v>
          </cell>
          <cell r="J32">
            <v>5304174</v>
          </cell>
          <cell r="K32">
            <v>6124761</v>
          </cell>
          <cell r="L32">
            <v>6078125</v>
          </cell>
          <cell r="M32">
            <v>5836037</v>
          </cell>
          <cell r="N32">
            <v>996263</v>
          </cell>
          <cell r="O32">
            <v>1401993</v>
          </cell>
          <cell r="P32">
            <v>1767084</v>
          </cell>
          <cell r="Q32">
            <v>2409195</v>
          </cell>
          <cell r="R32">
            <v>2824694</v>
          </cell>
          <cell r="S32">
            <v>3423223</v>
          </cell>
          <cell r="T32">
            <v>4180993</v>
          </cell>
          <cell r="U32">
            <v>5234325</v>
          </cell>
          <cell r="V32">
            <v>5939469</v>
          </cell>
          <cell r="W32">
            <v>6728433</v>
          </cell>
          <cell r="X32">
            <v>6998964</v>
          </cell>
          <cell r="Y32">
            <v>8195565</v>
          </cell>
          <cell r="Z32">
            <v>998478</v>
          </cell>
          <cell r="AA32">
            <v>1729924</v>
          </cell>
          <cell r="AB32">
            <v>3111452</v>
          </cell>
          <cell r="AC32">
            <v>3236870</v>
          </cell>
          <cell r="AD32">
            <v>3639309</v>
          </cell>
          <cell r="AE32">
            <v>4603834</v>
          </cell>
          <cell r="AF32">
            <v>5258380</v>
          </cell>
          <cell r="AG32">
            <v>6205422</v>
          </cell>
          <cell r="AH32">
            <v>6297772</v>
          </cell>
          <cell r="AI32">
            <v>7514926</v>
          </cell>
          <cell r="AJ32">
            <v>6829658</v>
          </cell>
          <cell r="AK32">
            <v>7451810</v>
          </cell>
          <cell r="AL32">
            <v>916262</v>
          </cell>
          <cell r="AM32">
            <v>916262</v>
          </cell>
          <cell r="AN32">
            <v>1603676</v>
          </cell>
          <cell r="AO32">
            <v>1649896</v>
          </cell>
          <cell r="AP32">
            <v>1871699</v>
          </cell>
          <cell r="AQ32">
            <v>2157765</v>
          </cell>
          <cell r="AR32">
            <v>2582492</v>
          </cell>
          <cell r="AS32">
            <v>3150606</v>
          </cell>
          <cell r="AT32">
            <v>3806374</v>
          </cell>
          <cell r="AU32">
            <v>2908320</v>
          </cell>
          <cell r="AV32">
            <v>2988898</v>
          </cell>
          <cell r="AW32">
            <v>4026409</v>
          </cell>
          <cell r="AX32">
            <v>1389485</v>
          </cell>
          <cell r="AY32">
            <v>1441712</v>
          </cell>
          <cell r="AZ32">
            <v>2284772</v>
          </cell>
          <cell r="BA32">
            <v>2689927</v>
          </cell>
          <cell r="BB32">
            <v>1970759</v>
          </cell>
          <cell r="BC32">
            <v>2642416</v>
          </cell>
          <cell r="BD32">
            <v>3163818</v>
          </cell>
          <cell r="BE32">
            <v>4993473.04</v>
          </cell>
          <cell r="BF32">
            <v>-5812641.0899999999</v>
          </cell>
          <cell r="BG32">
            <v>-6470499.8700000001</v>
          </cell>
          <cell r="BH32">
            <v>-6985635.5800000001</v>
          </cell>
          <cell r="BI32">
            <v>-8385795.46</v>
          </cell>
          <cell r="BJ32">
            <v>-958550</v>
          </cell>
        </row>
        <row r="33">
          <cell r="A33" t="str">
            <v>Impuesto a la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-583235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4117</v>
          </cell>
          <cell r="AL33">
            <v>0</v>
          </cell>
          <cell r="AM33">
            <v>0</v>
          </cell>
          <cell r="AN33">
            <v>0</v>
          </cell>
          <cell r="AO33">
            <v>345649</v>
          </cell>
          <cell r="AP33">
            <v>367998</v>
          </cell>
          <cell r="AQ33">
            <v>402377</v>
          </cell>
          <cell r="AR33">
            <v>402377</v>
          </cell>
          <cell r="AS33">
            <v>402377</v>
          </cell>
          <cell r="AT33">
            <v>402377</v>
          </cell>
          <cell r="AU33">
            <v>402377</v>
          </cell>
          <cell r="AV33">
            <v>402377</v>
          </cell>
          <cell r="AW33">
            <v>21051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345001</v>
          </cell>
          <cell r="BJ33">
            <v>15475</v>
          </cell>
        </row>
        <row r="34">
          <cell r="A34" t="str">
            <v>UTILIDAD (PERD.) NETA EJERCICIO</v>
          </cell>
          <cell r="B34">
            <v>1636726</v>
          </cell>
          <cell r="C34">
            <v>3374833</v>
          </cell>
          <cell r="D34">
            <v>4556011</v>
          </cell>
          <cell r="E34">
            <v>6667674</v>
          </cell>
          <cell r="F34">
            <v>9454850</v>
          </cell>
          <cell r="G34">
            <v>10504948</v>
          </cell>
          <cell r="H34">
            <v>11457089</v>
          </cell>
          <cell r="I34">
            <v>12930188</v>
          </cell>
          <cell r="J34">
            <v>14279104</v>
          </cell>
          <cell r="K34">
            <v>16958456</v>
          </cell>
          <cell r="L34">
            <v>17845961</v>
          </cell>
          <cell r="M34">
            <v>21068041</v>
          </cell>
          <cell r="N34">
            <v>3444424</v>
          </cell>
          <cell r="O34">
            <v>5634163</v>
          </cell>
          <cell r="P34">
            <v>7792246</v>
          </cell>
          <cell r="Q34">
            <v>10706894</v>
          </cell>
          <cell r="R34">
            <v>13171576</v>
          </cell>
          <cell r="S34">
            <v>16037024</v>
          </cell>
          <cell r="T34">
            <v>19774891</v>
          </cell>
          <cell r="U34">
            <v>23414648</v>
          </cell>
          <cell r="V34">
            <v>26756387</v>
          </cell>
          <cell r="W34">
            <v>30521585</v>
          </cell>
          <cell r="X34">
            <v>32637938</v>
          </cell>
          <cell r="Y34">
            <v>35396304</v>
          </cell>
          <cell r="Z34">
            <v>3957440</v>
          </cell>
          <cell r="AA34">
            <v>7348816</v>
          </cell>
          <cell r="AB34">
            <v>11125712</v>
          </cell>
          <cell r="AC34">
            <v>14899899</v>
          </cell>
          <cell r="AD34">
            <v>16266330</v>
          </cell>
          <cell r="AE34">
            <v>20271877</v>
          </cell>
          <cell r="AF34">
            <v>23404469</v>
          </cell>
          <cell r="AG34">
            <v>27447014</v>
          </cell>
          <cell r="AH34">
            <v>29814054</v>
          </cell>
          <cell r="AI34">
            <v>34632117</v>
          </cell>
          <cell r="AJ34">
            <v>34566810</v>
          </cell>
          <cell r="AK34">
            <v>36286810</v>
          </cell>
          <cell r="AL34">
            <v>3299719</v>
          </cell>
          <cell r="AM34">
            <v>6279575</v>
          </cell>
          <cell r="AN34">
            <v>9383882</v>
          </cell>
          <cell r="AO34">
            <v>10927084</v>
          </cell>
          <cell r="AP34">
            <v>12320622</v>
          </cell>
          <cell r="AQ34">
            <v>14748242</v>
          </cell>
          <cell r="AR34">
            <v>16202456</v>
          </cell>
          <cell r="AS34">
            <v>18937274</v>
          </cell>
          <cell r="AT34">
            <v>21890757</v>
          </cell>
          <cell r="AU34">
            <v>20789111</v>
          </cell>
          <cell r="AV34">
            <v>21392832</v>
          </cell>
          <cell r="AW34">
            <v>26085344</v>
          </cell>
          <cell r="AX34">
            <v>3203104</v>
          </cell>
          <cell r="AY34">
            <v>4914457</v>
          </cell>
          <cell r="AZ34">
            <v>7540402</v>
          </cell>
          <cell r="BA34">
            <v>10182127</v>
          </cell>
          <cell r="BB34">
            <v>9220999</v>
          </cell>
          <cell r="BC34">
            <v>11611321</v>
          </cell>
          <cell r="BD34">
            <v>13546805.160000011</v>
          </cell>
          <cell r="BE34">
            <v>18834878.209999971</v>
          </cell>
          <cell r="BF34">
            <v>21746320.369999997</v>
          </cell>
          <cell r="BG34">
            <v>24977762.899999913</v>
          </cell>
          <cell r="BH34">
            <v>26190698.519999869</v>
          </cell>
          <cell r="BI34">
            <v>28709047.28999991</v>
          </cell>
          <cell r="BJ34">
            <v>3078944.5300000054</v>
          </cell>
        </row>
      </sheetData>
      <sheetData sheetId="18"/>
      <sheetData sheetId="19"/>
      <sheetData sheetId="20"/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  <cell r="AB9">
            <v>11909</v>
          </cell>
          <cell r="AC9">
            <v>92865</v>
          </cell>
          <cell r="AD9">
            <v>191226</v>
          </cell>
          <cell r="AE9">
            <v>111722</v>
          </cell>
          <cell r="AF9">
            <v>12058</v>
          </cell>
          <cell r="AG9">
            <v>61091</v>
          </cell>
          <cell r="AH9">
            <v>58779</v>
          </cell>
          <cell r="AI9">
            <v>103934</v>
          </cell>
          <cell r="AJ9">
            <v>106617</v>
          </cell>
          <cell r="AK9">
            <v>114551</v>
          </cell>
          <cell r="AL9">
            <v>94754</v>
          </cell>
          <cell r="AM9">
            <v>85850</v>
          </cell>
          <cell r="AN9">
            <v>73504</v>
          </cell>
        </row>
        <row r="10">
          <cell r="A10" t="str">
            <v>Inversiones Financieras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  <cell r="AB11">
            <v>1566328</v>
          </cell>
          <cell r="AC11">
            <v>1613433</v>
          </cell>
          <cell r="AD11">
            <v>1683621</v>
          </cell>
          <cell r="AE11">
            <v>1991349</v>
          </cell>
          <cell r="AF11">
            <v>2141785</v>
          </cell>
          <cell r="AG11">
            <v>2069822</v>
          </cell>
          <cell r="AH11">
            <v>2024890</v>
          </cell>
          <cell r="AI11">
            <v>2028786</v>
          </cell>
          <cell r="AJ11">
            <v>2027406</v>
          </cell>
          <cell r="AK11">
            <v>1989246</v>
          </cell>
          <cell r="AL11">
            <v>1974214</v>
          </cell>
          <cell r="AM11">
            <v>2717097</v>
          </cell>
          <cell r="AN11">
            <v>2697502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A13" t="str">
            <v>Otras Cuentas por Cobrar a Parte Relacionadas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  <cell r="AB14">
            <v>626810</v>
          </cell>
          <cell r="AC14">
            <v>670529</v>
          </cell>
          <cell r="AD14">
            <v>752221</v>
          </cell>
          <cell r="AE14">
            <v>314973</v>
          </cell>
          <cell r="AF14">
            <v>348714</v>
          </cell>
          <cell r="AG14">
            <v>405880</v>
          </cell>
          <cell r="AH14">
            <v>471979</v>
          </cell>
          <cell r="AI14">
            <v>475064</v>
          </cell>
          <cell r="AJ14">
            <v>473547</v>
          </cell>
          <cell r="AK14">
            <v>412076</v>
          </cell>
          <cell r="AL14">
            <v>417375</v>
          </cell>
          <cell r="AM14">
            <v>393030</v>
          </cell>
          <cell r="AN14">
            <v>394999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</row>
        <row r="16">
          <cell r="A16" t="str">
            <v>Gastos Contratados por Adelantado</v>
          </cell>
          <cell r="B16">
            <v>469284</v>
          </cell>
          <cell r="C16">
            <v>457428</v>
          </cell>
          <cell r="D16">
            <v>378868</v>
          </cell>
          <cell r="E16">
            <v>541552</v>
          </cell>
          <cell r="F16">
            <v>539660</v>
          </cell>
          <cell r="G16">
            <v>472214</v>
          </cell>
          <cell r="H16">
            <v>387755</v>
          </cell>
          <cell r="I16">
            <v>399060</v>
          </cell>
          <cell r="J16">
            <v>413931</v>
          </cell>
          <cell r="K16">
            <v>353052</v>
          </cell>
          <cell r="L16">
            <v>356285</v>
          </cell>
          <cell r="M16">
            <v>300039</v>
          </cell>
          <cell r="N16">
            <v>360244</v>
          </cell>
          <cell r="O16">
            <v>373891</v>
          </cell>
          <cell r="P16">
            <v>380481</v>
          </cell>
          <cell r="Q16">
            <v>395510</v>
          </cell>
          <cell r="R16">
            <v>361620</v>
          </cell>
          <cell r="S16">
            <v>338549</v>
          </cell>
          <cell r="T16">
            <v>328388</v>
          </cell>
          <cell r="U16">
            <v>330834</v>
          </cell>
          <cell r="V16">
            <v>221468</v>
          </cell>
          <cell r="W16">
            <v>244688</v>
          </cell>
          <cell r="X16">
            <v>215353</v>
          </cell>
          <cell r="Y16">
            <v>197926</v>
          </cell>
          <cell r="Z16">
            <v>205444</v>
          </cell>
          <cell r="AA16">
            <v>205308</v>
          </cell>
          <cell r="AB16">
            <v>216738</v>
          </cell>
          <cell r="AC16">
            <v>227848</v>
          </cell>
          <cell r="AD16">
            <v>284353</v>
          </cell>
          <cell r="AE16">
            <v>263877</v>
          </cell>
          <cell r="AF16">
            <v>290625</v>
          </cell>
          <cell r="AG16">
            <v>303612</v>
          </cell>
          <cell r="AH16">
            <v>235269</v>
          </cell>
          <cell r="AI16">
            <v>263691</v>
          </cell>
          <cell r="AJ16">
            <v>262088</v>
          </cell>
          <cell r="AK16">
            <v>261004</v>
          </cell>
          <cell r="AL16">
            <v>244925</v>
          </cell>
          <cell r="AM16">
            <v>244905</v>
          </cell>
          <cell r="AN16">
            <v>246402</v>
          </cell>
        </row>
        <row r="17">
          <cell r="A17" t="str">
            <v>TOTAL ACTIVO CORRIENTE</v>
          </cell>
          <cell r="B17">
            <v>3824250</v>
          </cell>
          <cell r="C17">
            <v>3049096</v>
          </cell>
          <cell r="D17">
            <v>2221305</v>
          </cell>
          <cell r="E17">
            <v>2364683</v>
          </cell>
          <cell r="F17">
            <v>1945556</v>
          </cell>
          <cell r="G17">
            <v>1953557</v>
          </cell>
          <cell r="H17">
            <v>1666391</v>
          </cell>
          <cell r="I17">
            <v>2201249</v>
          </cell>
          <cell r="J17">
            <v>1996881</v>
          </cell>
          <cell r="K17">
            <v>1910683</v>
          </cell>
          <cell r="L17">
            <v>2014831</v>
          </cell>
          <cell r="M17">
            <v>2434916</v>
          </cell>
          <cell r="N17">
            <v>2177732</v>
          </cell>
          <cell r="O17">
            <v>2152382</v>
          </cell>
          <cell r="P17">
            <v>2868599</v>
          </cell>
          <cell r="Q17">
            <v>2557611</v>
          </cell>
          <cell r="R17">
            <v>2430582</v>
          </cell>
          <cell r="S17">
            <v>2356501</v>
          </cell>
          <cell r="T17">
            <v>2284861</v>
          </cell>
          <cell r="U17">
            <v>2296371</v>
          </cell>
          <cell r="V17">
            <v>2188918</v>
          </cell>
          <cell r="W17">
            <v>3026984</v>
          </cell>
          <cell r="X17">
            <v>2723635</v>
          </cell>
          <cell r="Y17">
            <v>2582969</v>
          </cell>
          <cell r="Z17">
            <v>2407538</v>
          </cell>
          <cell r="AA17">
            <v>2342411</v>
          </cell>
          <cell r="AB17">
            <v>2421785</v>
          </cell>
          <cell r="AC17">
            <v>2604675</v>
          </cell>
          <cell r="AD17">
            <v>2911421</v>
          </cell>
          <cell r="AE17">
            <v>2681921</v>
          </cell>
          <cell r="AF17">
            <v>2793182</v>
          </cell>
          <cell r="AG17">
            <v>2840405</v>
          </cell>
          <cell r="AH17">
            <v>2790917</v>
          </cell>
          <cell r="AI17">
            <v>2871475</v>
          </cell>
          <cell r="AJ17">
            <v>2869658</v>
          </cell>
          <cell r="AK17">
            <v>2776877</v>
          </cell>
          <cell r="AL17">
            <v>2731268</v>
          </cell>
          <cell r="AM17">
            <v>3440882</v>
          </cell>
          <cell r="AN17">
            <v>3412407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</row>
        <row r="22">
          <cell r="A22" t="str">
            <v xml:space="preserve">Inversiones Mobiliarias 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</row>
        <row r="23">
          <cell r="A23" t="str">
            <v>Inmuebles, muebles y equipo</v>
          </cell>
          <cell r="B23">
            <v>381990</v>
          </cell>
          <cell r="C23">
            <v>417361</v>
          </cell>
          <cell r="D23">
            <v>411561</v>
          </cell>
          <cell r="E23">
            <v>441926</v>
          </cell>
          <cell r="F23">
            <v>699013</v>
          </cell>
          <cell r="G23">
            <v>799398</v>
          </cell>
          <cell r="H23">
            <v>807313</v>
          </cell>
          <cell r="I23">
            <v>794868</v>
          </cell>
          <cell r="J23">
            <v>786681</v>
          </cell>
          <cell r="K23">
            <v>784209</v>
          </cell>
          <cell r="L23">
            <v>919180</v>
          </cell>
          <cell r="M23">
            <v>1714334</v>
          </cell>
          <cell r="N23">
            <v>1687926</v>
          </cell>
          <cell r="O23">
            <v>1692078</v>
          </cell>
          <cell r="P23">
            <v>1695503</v>
          </cell>
          <cell r="Q23">
            <v>1667973</v>
          </cell>
          <cell r="R23">
            <v>1692221</v>
          </cell>
          <cell r="S23">
            <v>1668884</v>
          </cell>
          <cell r="T23">
            <v>1664933</v>
          </cell>
          <cell r="U23">
            <v>1695889</v>
          </cell>
          <cell r="V23">
            <v>1670553</v>
          </cell>
          <cell r="W23">
            <v>1645755</v>
          </cell>
          <cell r="X23">
            <v>1624493</v>
          </cell>
          <cell r="Y23">
            <v>1599901</v>
          </cell>
          <cell r="Z23">
            <v>1576634</v>
          </cell>
          <cell r="AA23">
            <v>1555057</v>
          </cell>
          <cell r="AB23">
            <v>1511370</v>
          </cell>
          <cell r="AC23">
            <v>1467562</v>
          </cell>
          <cell r="AD23">
            <v>1418693</v>
          </cell>
          <cell r="AE23">
            <v>1371467</v>
          </cell>
          <cell r="AF23">
            <v>1333940</v>
          </cell>
          <cell r="AG23">
            <v>1281619</v>
          </cell>
          <cell r="AH23">
            <v>1247789</v>
          </cell>
          <cell r="AI23">
            <v>1214016</v>
          </cell>
          <cell r="AJ23">
            <v>1180243</v>
          </cell>
          <cell r="AK23">
            <v>1146558</v>
          </cell>
          <cell r="AL23">
            <v>1112289</v>
          </cell>
          <cell r="AM23">
            <v>1078021</v>
          </cell>
          <cell r="AN23">
            <v>1043753</v>
          </cell>
        </row>
        <row r="24">
          <cell r="A24" t="str">
            <v>Activo Intangibles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Otros activos</v>
          </cell>
          <cell r="B25">
            <v>133515</v>
          </cell>
          <cell r="C25">
            <v>129400</v>
          </cell>
          <cell r="D25">
            <v>309309</v>
          </cell>
          <cell r="E25">
            <v>125722</v>
          </cell>
          <cell r="F25">
            <v>125708</v>
          </cell>
          <cell r="G25">
            <v>147454</v>
          </cell>
          <cell r="H25">
            <v>156745</v>
          </cell>
          <cell r="I25">
            <v>157678</v>
          </cell>
          <cell r="J25">
            <v>153161</v>
          </cell>
          <cell r="K25">
            <v>153161</v>
          </cell>
          <cell r="L25">
            <v>148520</v>
          </cell>
          <cell r="M25">
            <v>160944</v>
          </cell>
          <cell r="N25">
            <v>160786</v>
          </cell>
          <cell r="O25">
            <v>158662</v>
          </cell>
          <cell r="P25">
            <v>156873</v>
          </cell>
          <cell r="Q25">
            <v>157134</v>
          </cell>
          <cell r="R25">
            <v>155758</v>
          </cell>
          <cell r="S25">
            <v>157010</v>
          </cell>
          <cell r="T25">
            <v>159350</v>
          </cell>
          <cell r="U25">
            <v>143970</v>
          </cell>
          <cell r="V25">
            <v>143796</v>
          </cell>
          <cell r="W25">
            <v>147673</v>
          </cell>
          <cell r="X25">
            <v>153711</v>
          </cell>
          <cell r="Y25">
            <v>792257</v>
          </cell>
          <cell r="Z25">
            <v>787833</v>
          </cell>
          <cell r="AA25">
            <v>788164</v>
          </cell>
          <cell r="AB25">
            <v>788331</v>
          </cell>
          <cell r="AC25">
            <v>787776</v>
          </cell>
          <cell r="AD25">
            <v>764998</v>
          </cell>
          <cell r="AE25">
            <v>757192</v>
          </cell>
          <cell r="AF25">
            <v>755994</v>
          </cell>
          <cell r="AG25">
            <v>739567</v>
          </cell>
          <cell r="AH25">
            <v>775469</v>
          </cell>
          <cell r="AI25">
            <v>777784</v>
          </cell>
          <cell r="AJ25">
            <v>767821</v>
          </cell>
          <cell r="AK25">
            <v>766268</v>
          </cell>
          <cell r="AL25">
            <v>765704</v>
          </cell>
          <cell r="AM25">
            <v>764340</v>
          </cell>
          <cell r="AN25">
            <v>762976</v>
          </cell>
        </row>
        <row r="26">
          <cell r="A26" t="str">
            <v>TOTAL ACTIVO NO CORRIENTE</v>
          </cell>
          <cell r="B26">
            <v>515505</v>
          </cell>
          <cell r="C26">
            <v>546761</v>
          </cell>
          <cell r="D26">
            <v>720870</v>
          </cell>
          <cell r="E26">
            <v>567648</v>
          </cell>
          <cell r="F26">
            <v>824721</v>
          </cell>
          <cell r="G26">
            <v>946852</v>
          </cell>
          <cell r="H26">
            <v>964058</v>
          </cell>
          <cell r="I26">
            <v>952546</v>
          </cell>
          <cell r="J26">
            <v>939842</v>
          </cell>
          <cell r="K26">
            <v>937370</v>
          </cell>
          <cell r="L26">
            <v>1067700</v>
          </cell>
          <cell r="M26">
            <v>1875278</v>
          </cell>
          <cell r="N26">
            <v>1848712</v>
          </cell>
          <cell r="O26">
            <v>1850740</v>
          </cell>
          <cell r="P26">
            <v>1852376</v>
          </cell>
          <cell r="Q26">
            <v>1825107</v>
          </cell>
          <cell r="R26">
            <v>1847979</v>
          </cell>
          <cell r="S26">
            <v>1825894</v>
          </cell>
          <cell r="T26">
            <v>1824283</v>
          </cell>
          <cell r="U26">
            <v>1839859</v>
          </cell>
          <cell r="V26">
            <v>1814349</v>
          </cell>
          <cell r="W26">
            <v>1793428</v>
          </cell>
          <cell r="X26">
            <v>1778204</v>
          </cell>
          <cell r="Y26">
            <v>2392158</v>
          </cell>
          <cell r="Z26">
            <v>2364467</v>
          </cell>
          <cell r="AA26">
            <v>2343221</v>
          </cell>
          <cell r="AB26">
            <v>2299701</v>
          </cell>
          <cell r="AC26">
            <v>2255338</v>
          </cell>
          <cell r="AD26">
            <v>2183691</v>
          </cell>
          <cell r="AE26">
            <v>2128659</v>
          </cell>
          <cell r="AF26">
            <v>2089934</v>
          </cell>
          <cell r="AG26">
            <v>2021186</v>
          </cell>
          <cell r="AH26">
            <v>2023258</v>
          </cell>
          <cell r="AI26">
            <v>1991800</v>
          </cell>
          <cell r="AJ26">
            <v>1948064</v>
          </cell>
          <cell r="AK26">
            <v>1912826</v>
          </cell>
          <cell r="AL26">
            <v>1877993</v>
          </cell>
          <cell r="AM26">
            <v>1842361</v>
          </cell>
          <cell r="AN26">
            <v>1806729</v>
          </cell>
        </row>
        <row r="27">
          <cell r="A27" t="str">
            <v>TOTAL ACTIVO</v>
          </cell>
          <cell r="B27">
            <v>4339755</v>
          </cell>
          <cell r="C27">
            <v>3595857</v>
          </cell>
          <cell r="D27">
            <v>2942175</v>
          </cell>
          <cell r="E27">
            <v>2932331</v>
          </cell>
          <cell r="F27">
            <v>2770277</v>
          </cell>
          <cell r="G27">
            <v>2900409</v>
          </cell>
          <cell r="H27">
            <v>2630449</v>
          </cell>
          <cell r="I27">
            <v>3153795</v>
          </cell>
          <cell r="J27">
            <v>2936723</v>
          </cell>
          <cell r="K27">
            <v>2848053</v>
          </cell>
          <cell r="L27">
            <v>3082531</v>
          </cell>
          <cell r="M27">
            <v>4310194</v>
          </cell>
          <cell r="N27">
            <v>4026444</v>
          </cell>
          <cell r="O27">
            <v>4003122</v>
          </cell>
          <cell r="P27">
            <v>4720975</v>
          </cell>
          <cell r="Q27">
            <v>4382718</v>
          </cell>
          <cell r="R27">
            <v>4278561</v>
          </cell>
          <cell r="S27">
            <v>4182395</v>
          </cell>
          <cell r="T27">
            <v>4109144</v>
          </cell>
          <cell r="U27">
            <v>4136230</v>
          </cell>
          <cell r="V27">
            <v>4003267</v>
          </cell>
          <cell r="W27">
            <v>4820412</v>
          </cell>
          <cell r="X27">
            <v>4501839</v>
          </cell>
          <cell r="Y27">
            <v>4975127</v>
          </cell>
          <cell r="Z27">
            <v>4772005</v>
          </cell>
          <cell r="AA27">
            <v>4685632</v>
          </cell>
          <cell r="AB27">
            <v>4721486</v>
          </cell>
          <cell r="AC27">
            <v>4860013</v>
          </cell>
          <cell r="AD27">
            <v>5095112</v>
          </cell>
          <cell r="AE27">
            <v>4810580</v>
          </cell>
          <cell r="AF27">
            <v>4883116</v>
          </cell>
          <cell r="AG27">
            <v>4861591</v>
          </cell>
          <cell r="AH27">
            <v>4814175</v>
          </cell>
          <cell r="AI27">
            <v>4863275</v>
          </cell>
          <cell r="AJ27">
            <v>4817722</v>
          </cell>
          <cell r="AK27">
            <v>4689703</v>
          </cell>
          <cell r="AL27">
            <v>4609261</v>
          </cell>
          <cell r="AM27">
            <v>5283243</v>
          </cell>
          <cell r="AN27">
            <v>5219136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67726</v>
          </cell>
          <cell r="C30">
            <v>56320</v>
          </cell>
          <cell r="D30">
            <v>55000</v>
          </cell>
          <cell r="E30">
            <v>120922</v>
          </cell>
          <cell r="F30">
            <v>112645</v>
          </cell>
          <cell r="G30">
            <v>145279</v>
          </cell>
          <cell r="H30">
            <v>123607</v>
          </cell>
          <cell r="I30">
            <v>129853</v>
          </cell>
          <cell r="J30">
            <v>149220</v>
          </cell>
          <cell r="K30">
            <v>126285</v>
          </cell>
          <cell r="L30">
            <v>159275</v>
          </cell>
          <cell r="M30">
            <v>192719</v>
          </cell>
          <cell r="N30">
            <v>355914</v>
          </cell>
          <cell r="O30">
            <v>258244</v>
          </cell>
          <cell r="P30">
            <v>293002</v>
          </cell>
          <cell r="Q30">
            <v>289731</v>
          </cell>
          <cell r="R30">
            <v>314727</v>
          </cell>
          <cell r="S30">
            <v>304495</v>
          </cell>
          <cell r="T30">
            <v>302067</v>
          </cell>
          <cell r="U30">
            <v>311732</v>
          </cell>
          <cell r="V30">
            <v>358227</v>
          </cell>
          <cell r="W30">
            <v>339905</v>
          </cell>
          <cell r="X30">
            <v>403842</v>
          </cell>
          <cell r="Y30">
            <v>318414</v>
          </cell>
          <cell r="Z30">
            <v>228506</v>
          </cell>
          <cell r="AA30">
            <v>187236</v>
          </cell>
          <cell r="AB30">
            <v>188305</v>
          </cell>
          <cell r="AC30">
            <v>173299</v>
          </cell>
          <cell r="AD30">
            <v>156576</v>
          </cell>
          <cell r="AE30">
            <v>121744</v>
          </cell>
          <cell r="AF30">
            <v>79340</v>
          </cell>
          <cell r="AG30">
            <v>61887</v>
          </cell>
          <cell r="AH30">
            <v>50026</v>
          </cell>
          <cell r="AI30">
            <v>59289</v>
          </cell>
          <cell r="AJ30">
            <v>29142</v>
          </cell>
          <cell r="AK30">
            <v>43183</v>
          </cell>
          <cell r="AL30">
            <v>44266</v>
          </cell>
          <cell r="AM30">
            <v>39455</v>
          </cell>
          <cell r="AN30">
            <v>32653</v>
          </cell>
        </row>
        <row r="31">
          <cell r="A31" t="str">
            <v>Prestaciones de Salud por Pagar</v>
          </cell>
          <cell r="B31">
            <v>735070</v>
          </cell>
          <cell r="C31">
            <v>678664</v>
          </cell>
          <cell r="D31">
            <v>762514</v>
          </cell>
          <cell r="E31">
            <v>667224</v>
          </cell>
          <cell r="F31">
            <v>853304</v>
          </cell>
          <cell r="G31">
            <v>700778</v>
          </cell>
          <cell r="H31">
            <v>718443</v>
          </cell>
          <cell r="I31">
            <v>961569</v>
          </cell>
          <cell r="J31">
            <v>796538</v>
          </cell>
          <cell r="K31">
            <v>661745</v>
          </cell>
          <cell r="L31">
            <v>792819</v>
          </cell>
          <cell r="M31">
            <v>1661409</v>
          </cell>
          <cell r="N31">
            <v>1593762</v>
          </cell>
          <cell r="O31">
            <v>1747862</v>
          </cell>
          <cell r="P31">
            <v>1389526</v>
          </cell>
          <cell r="Q31">
            <v>1352783</v>
          </cell>
          <cell r="R31">
            <v>1181915</v>
          </cell>
          <cell r="S31">
            <v>1212968</v>
          </cell>
          <cell r="T31">
            <v>2046884</v>
          </cell>
          <cell r="U31">
            <v>2067621</v>
          </cell>
          <cell r="V31">
            <v>1655418</v>
          </cell>
          <cell r="W31">
            <v>1698811</v>
          </cell>
          <cell r="X31">
            <v>1711429</v>
          </cell>
          <cell r="Y31">
            <v>2132985</v>
          </cell>
          <cell r="Z31">
            <v>1938097</v>
          </cell>
          <cell r="AA31">
            <v>1861284</v>
          </cell>
          <cell r="AB31">
            <v>1945631</v>
          </cell>
          <cell r="AC31">
            <v>2059493</v>
          </cell>
          <cell r="AD31">
            <v>2123805</v>
          </cell>
          <cell r="AE31">
            <v>2053914</v>
          </cell>
          <cell r="AF31">
            <v>2063958</v>
          </cell>
          <cell r="AG31">
            <v>2077335</v>
          </cell>
          <cell r="AH31">
            <v>2052285</v>
          </cell>
          <cell r="AI31">
            <v>2112490</v>
          </cell>
          <cell r="AJ31">
            <v>2084075</v>
          </cell>
          <cell r="AK31">
            <v>2406052</v>
          </cell>
          <cell r="AL31">
            <v>2348340</v>
          </cell>
          <cell r="AM31">
            <v>2566045</v>
          </cell>
          <cell r="AN31">
            <v>2737438</v>
          </cell>
        </row>
        <row r="32">
          <cell r="A32" t="str">
            <v>Obligaciones Financieras</v>
          </cell>
          <cell r="B32">
            <v>426363</v>
          </cell>
          <cell r="C32">
            <v>401110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88459</v>
          </cell>
          <cell r="I32">
            <v>14977</v>
          </cell>
          <cell r="K32">
            <v>104428</v>
          </cell>
          <cell r="L32">
            <v>113014</v>
          </cell>
          <cell r="M32">
            <v>25026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34">
          <cell r="A34" t="str">
            <v>Tributos, Contribuciones y Derechos por Pagar</v>
          </cell>
          <cell r="B34">
            <v>47677</v>
          </cell>
          <cell r="C34">
            <v>56602</v>
          </cell>
          <cell r="D34">
            <v>48190</v>
          </cell>
          <cell r="E34">
            <v>28621</v>
          </cell>
          <cell r="F34">
            <v>24709</v>
          </cell>
          <cell r="G34">
            <v>27615</v>
          </cell>
          <cell r="H34">
            <v>40554</v>
          </cell>
          <cell r="I34">
            <v>42181</v>
          </cell>
          <cell r="J34">
            <v>61170</v>
          </cell>
          <cell r="K34">
            <v>60107</v>
          </cell>
          <cell r="L34">
            <v>40911</v>
          </cell>
          <cell r="M34">
            <v>92044</v>
          </cell>
          <cell r="N34">
            <v>52046</v>
          </cell>
          <cell r="O34">
            <v>65173</v>
          </cell>
          <cell r="P34">
            <v>81909</v>
          </cell>
          <cell r="Q34">
            <v>63580</v>
          </cell>
          <cell r="R34">
            <v>43784</v>
          </cell>
          <cell r="S34">
            <v>56918</v>
          </cell>
          <cell r="T34">
            <v>84529</v>
          </cell>
          <cell r="U34">
            <v>153020</v>
          </cell>
          <cell r="V34">
            <v>104516</v>
          </cell>
          <cell r="W34">
            <v>132356</v>
          </cell>
          <cell r="X34">
            <v>83505</v>
          </cell>
          <cell r="Y34">
            <v>58271</v>
          </cell>
          <cell r="Z34">
            <v>100363</v>
          </cell>
          <cell r="AA34">
            <v>133693</v>
          </cell>
          <cell r="AB34">
            <v>176187</v>
          </cell>
          <cell r="AC34">
            <v>197764</v>
          </cell>
          <cell r="AD34">
            <v>38274</v>
          </cell>
          <cell r="AE34">
            <v>47343</v>
          </cell>
          <cell r="AF34">
            <v>85810</v>
          </cell>
          <cell r="AG34">
            <v>117159</v>
          </cell>
          <cell r="AH34">
            <v>117613</v>
          </cell>
          <cell r="AI34">
            <v>88448</v>
          </cell>
          <cell r="AJ34">
            <v>77398</v>
          </cell>
          <cell r="AK34">
            <v>81185</v>
          </cell>
          <cell r="AL34">
            <v>47467</v>
          </cell>
          <cell r="AM34">
            <v>134642</v>
          </cell>
          <cell r="AN34">
            <v>118459</v>
          </cell>
        </row>
        <row r="35">
          <cell r="A35" t="str">
            <v>Cuentas por Pagar Reaseguradoras y EPS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6">
          <cell r="A36" t="str">
            <v>Cuentas por Pagar diversas</v>
          </cell>
          <cell r="B36">
            <v>149352</v>
          </cell>
          <cell r="C36">
            <v>137533</v>
          </cell>
          <cell r="D36">
            <v>145147</v>
          </cell>
          <cell r="E36">
            <v>339824</v>
          </cell>
          <cell r="F36">
            <v>219779</v>
          </cell>
          <cell r="G36">
            <v>410434</v>
          </cell>
          <cell r="H36">
            <v>286290</v>
          </cell>
          <cell r="I36">
            <v>322144</v>
          </cell>
          <cell r="J36">
            <v>298645</v>
          </cell>
          <cell r="K36">
            <v>280979</v>
          </cell>
          <cell r="L36">
            <v>411402</v>
          </cell>
          <cell r="M36">
            <v>474124</v>
          </cell>
          <cell r="N36">
            <v>391740</v>
          </cell>
          <cell r="O36">
            <v>448078</v>
          </cell>
          <cell r="P36">
            <v>1080546</v>
          </cell>
          <cell r="Q36">
            <v>932369</v>
          </cell>
          <cell r="R36">
            <v>1165826</v>
          </cell>
          <cell r="S36">
            <v>1093928</v>
          </cell>
          <cell r="T36">
            <v>316410</v>
          </cell>
          <cell r="U36">
            <v>345469</v>
          </cell>
          <cell r="V36">
            <v>344766</v>
          </cell>
          <cell r="W36">
            <v>320205</v>
          </cell>
          <cell r="X36">
            <v>337201</v>
          </cell>
          <cell r="Y36">
            <v>469267</v>
          </cell>
          <cell r="Z36">
            <v>513234</v>
          </cell>
          <cell r="AA36">
            <v>670413</v>
          </cell>
          <cell r="AB36">
            <v>747430</v>
          </cell>
          <cell r="AC36">
            <v>905546</v>
          </cell>
          <cell r="AD36">
            <v>831037</v>
          </cell>
          <cell r="AE36">
            <v>1128439</v>
          </cell>
          <cell r="AF36">
            <v>1188645</v>
          </cell>
          <cell r="AG36">
            <v>1070855</v>
          </cell>
          <cell r="AH36">
            <v>1078262</v>
          </cell>
          <cell r="AI36">
            <v>1073154</v>
          </cell>
          <cell r="AJ36">
            <v>1159135</v>
          </cell>
          <cell r="AK36">
            <v>1083383</v>
          </cell>
          <cell r="AL36">
            <v>1126469</v>
          </cell>
          <cell r="AM36">
            <v>1211431</v>
          </cell>
          <cell r="AN36">
            <v>1171620</v>
          </cell>
        </row>
        <row r="37">
          <cell r="A37" t="str">
            <v>Otras Provisiones</v>
          </cell>
          <cell r="B37">
            <v>39144</v>
          </cell>
          <cell r="C37">
            <v>39349</v>
          </cell>
          <cell r="D37">
            <v>35411</v>
          </cell>
          <cell r="E37">
            <v>35353</v>
          </cell>
          <cell r="F37">
            <v>-10688</v>
          </cell>
          <cell r="G37">
            <v>23401</v>
          </cell>
          <cell r="H37">
            <v>35255</v>
          </cell>
          <cell r="I37">
            <v>45741</v>
          </cell>
          <cell r="J37">
            <v>66144</v>
          </cell>
          <cell r="K37">
            <v>73554</v>
          </cell>
          <cell r="L37">
            <v>28661</v>
          </cell>
          <cell r="M37">
            <v>19626</v>
          </cell>
          <cell r="N37">
            <v>29752</v>
          </cell>
          <cell r="O37">
            <v>43044</v>
          </cell>
          <cell r="P37">
            <v>38338</v>
          </cell>
          <cell r="Q37">
            <v>42799</v>
          </cell>
          <cell r="R37">
            <v>3753</v>
          </cell>
          <cell r="S37">
            <v>18670</v>
          </cell>
          <cell r="T37">
            <v>31481</v>
          </cell>
          <cell r="U37">
            <v>40167</v>
          </cell>
          <cell r="V37">
            <v>41515</v>
          </cell>
          <cell r="W37">
            <v>51087</v>
          </cell>
          <cell r="X37">
            <v>10845</v>
          </cell>
          <cell r="Y37">
            <v>22235</v>
          </cell>
          <cell r="Z37">
            <v>30736</v>
          </cell>
          <cell r="AA37">
            <v>41627</v>
          </cell>
          <cell r="AB37">
            <v>48325</v>
          </cell>
          <cell r="AC37">
            <v>57213</v>
          </cell>
          <cell r="AD37">
            <v>11092</v>
          </cell>
          <cell r="AE37">
            <v>17165</v>
          </cell>
          <cell r="AF37">
            <v>25761</v>
          </cell>
          <cell r="AG37">
            <v>21197</v>
          </cell>
          <cell r="AH37">
            <v>25444</v>
          </cell>
          <cell r="AI37">
            <v>24032</v>
          </cell>
          <cell r="AJ37">
            <v>23813</v>
          </cell>
          <cell r="AK37">
            <v>43269</v>
          </cell>
          <cell r="AL37">
            <v>24499</v>
          </cell>
          <cell r="AM37">
            <v>24174</v>
          </cell>
          <cell r="AN37">
            <v>28154</v>
          </cell>
        </row>
        <row r="38">
          <cell r="A38" t="str">
            <v>Parte Corriente de las Deudas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</row>
        <row r="39">
          <cell r="A39" t="str">
            <v>Sobregiros y Prestamos Bancarios</v>
          </cell>
          <cell r="P39">
            <v>114</v>
          </cell>
          <cell r="Q39">
            <v>50</v>
          </cell>
          <cell r="T39">
            <v>17817</v>
          </cell>
          <cell r="U39">
            <v>0</v>
          </cell>
          <cell r="V39">
            <v>0</v>
          </cell>
          <cell r="W39">
            <v>0</v>
          </cell>
          <cell r="X39">
            <v>1008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6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</row>
        <row r="40">
          <cell r="A40" t="str">
            <v>TOTAL PASIVO CORRIENTE</v>
          </cell>
          <cell r="B40">
            <v>1465332</v>
          </cell>
          <cell r="C40">
            <v>1369578</v>
          </cell>
          <cell r="D40">
            <v>1046262</v>
          </cell>
          <cell r="E40">
            <v>1191944</v>
          </cell>
          <cell r="F40">
            <v>1199749</v>
          </cell>
          <cell r="G40">
            <v>1307507</v>
          </cell>
          <cell r="H40">
            <v>1292608</v>
          </cell>
          <cell r="I40">
            <v>1516465</v>
          </cell>
          <cell r="J40">
            <v>1371717</v>
          </cell>
          <cell r="K40">
            <v>1307098</v>
          </cell>
          <cell r="L40">
            <v>1546082</v>
          </cell>
          <cell r="M40">
            <v>2464948</v>
          </cell>
          <cell r="N40">
            <v>2423214</v>
          </cell>
          <cell r="O40">
            <v>2562401</v>
          </cell>
          <cell r="P40">
            <v>2883435</v>
          </cell>
          <cell r="Q40">
            <v>2681312</v>
          </cell>
          <cell r="R40">
            <v>2710005</v>
          </cell>
          <cell r="S40">
            <v>2686979</v>
          </cell>
          <cell r="T40">
            <v>2799188</v>
          </cell>
          <cell r="U40">
            <v>2918009</v>
          </cell>
          <cell r="V40">
            <v>2504442</v>
          </cell>
          <cell r="W40">
            <v>2542364</v>
          </cell>
          <cell r="X40">
            <v>2547830</v>
          </cell>
          <cell r="Y40">
            <v>3001172</v>
          </cell>
          <cell r="Z40">
            <v>2810936</v>
          </cell>
          <cell r="AA40">
            <v>2894253</v>
          </cell>
          <cell r="AB40">
            <v>3105878</v>
          </cell>
          <cell r="AC40">
            <v>3393315</v>
          </cell>
          <cell r="AD40">
            <v>3160784</v>
          </cell>
          <cell r="AE40">
            <v>3368605</v>
          </cell>
          <cell r="AF40">
            <v>3443514</v>
          </cell>
          <cell r="AG40">
            <v>3348433</v>
          </cell>
          <cell r="AH40">
            <v>3323636</v>
          </cell>
          <cell r="AI40">
            <v>3357413</v>
          </cell>
          <cell r="AJ40">
            <v>3373563</v>
          </cell>
          <cell r="AK40">
            <v>3657072</v>
          </cell>
          <cell r="AL40">
            <v>3591041</v>
          </cell>
          <cell r="AM40">
            <v>3975747</v>
          </cell>
          <cell r="AN40">
            <v>4088324</v>
          </cell>
          <cell r="AO40">
            <v>0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</row>
        <row r="43">
          <cell r="A43" t="str">
            <v>Pasivos Diferidos</v>
          </cell>
          <cell r="B43">
            <v>1831</v>
          </cell>
          <cell r="C43">
            <v>1831</v>
          </cell>
          <cell r="D43">
            <v>1831</v>
          </cell>
          <cell r="E43">
            <v>1831</v>
          </cell>
          <cell r="F43">
            <v>1831</v>
          </cell>
          <cell r="G43">
            <v>1831</v>
          </cell>
          <cell r="H43">
            <v>1831</v>
          </cell>
          <cell r="I43">
            <v>1831</v>
          </cell>
          <cell r="J43">
            <v>1831</v>
          </cell>
          <cell r="K43">
            <v>1831</v>
          </cell>
          <cell r="L43">
            <v>1831</v>
          </cell>
          <cell r="M43">
            <v>1831</v>
          </cell>
          <cell r="N43">
            <v>1831</v>
          </cell>
          <cell r="O43">
            <v>1831</v>
          </cell>
          <cell r="P43">
            <v>1831</v>
          </cell>
          <cell r="Q43">
            <v>1831</v>
          </cell>
          <cell r="R43">
            <v>1831</v>
          </cell>
          <cell r="S43">
            <v>1831</v>
          </cell>
          <cell r="T43">
            <v>1831</v>
          </cell>
          <cell r="U43">
            <v>1831</v>
          </cell>
          <cell r="V43">
            <v>1831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</row>
        <row r="44">
          <cell r="A44" t="str">
            <v>TOTAL PASIVO NO CORRIENTE</v>
          </cell>
          <cell r="B44">
            <v>1831</v>
          </cell>
          <cell r="C44">
            <v>1831</v>
          </cell>
          <cell r="D44">
            <v>1831</v>
          </cell>
          <cell r="E44">
            <v>1831</v>
          </cell>
          <cell r="F44">
            <v>1831</v>
          </cell>
          <cell r="G44">
            <v>1831</v>
          </cell>
          <cell r="H44">
            <v>1831</v>
          </cell>
          <cell r="I44">
            <v>1831</v>
          </cell>
          <cell r="J44">
            <v>1831</v>
          </cell>
          <cell r="K44">
            <v>1831</v>
          </cell>
          <cell r="L44">
            <v>1831</v>
          </cell>
          <cell r="M44">
            <v>1831</v>
          </cell>
          <cell r="N44">
            <v>1831</v>
          </cell>
          <cell r="O44">
            <v>1831</v>
          </cell>
          <cell r="P44">
            <v>1831</v>
          </cell>
          <cell r="Q44">
            <v>1831</v>
          </cell>
          <cell r="R44">
            <v>1831</v>
          </cell>
          <cell r="S44">
            <v>1831</v>
          </cell>
          <cell r="T44">
            <v>1831</v>
          </cell>
          <cell r="U44">
            <v>1831</v>
          </cell>
          <cell r="V44">
            <v>1831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</row>
        <row r="45">
          <cell r="A45" t="str">
            <v xml:space="preserve">TOTAL PASIVO </v>
          </cell>
          <cell r="B45">
            <v>1467163</v>
          </cell>
          <cell r="C45">
            <v>1371409</v>
          </cell>
          <cell r="D45">
            <v>1048093</v>
          </cell>
          <cell r="E45">
            <v>1193775</v>
          </cell>
          <cell r="F45">
            <v>1201580</v>
          </cell>
          <cell r="G45">
            <v>1309338</v>
          </cell>
          <cell r="H45">
            <v>1294439</v>
          </cell>
          <cell r="I45">
            <v>1518296</v>
          </cell>
          <cell r="J45">
            <v>1373548</v>
          </cell>
          <cell r="K45">
            <v>1308929</v>
          </cell>
          <cell r="L45">
            <v>1547913</v>
          </cell>
          <cell r="M45">
            <v>2466779</v>
          </cell>
          <cell r="N45">
            <v>2425045</v>
          </cell>
          <cell r="O45">
            <v>2564232</v>
          </cell>
          <cell r="P45">
            <v>2885266</v>
          </cell>
          <cell r="Q45">
            <v>2683143</v>
          </cell>
          <cell r="R45">
            <v>2711836</v>
          </cell>
          <cell r="S45">
            <v>2688810</v>
          </cell>
          <cell r="T45">
            <v>2801019</v>
          </cell>
          <cell r="U45">
            <v>2919840</v>
          </cell>
          <cell r="V45">
            <v>2506273</v>
          </cell>
          <cell r="W45">
            <v>2542364</v>
          </cell>
          <cell r="X45">
            <v>2547830</v>
          </cell>
          <cell r="Y45">
            <v>3001172</v>
          </cell>
          <cell r="Z45">
            <v>2810936</v>
          </cell>
          <cell r="AA45">
            <v>2894253</v>
          </cell>
          <cell r="AB45">
            <v>3105878</v>
          </cell>
          <cell r="AC45">
            <v>3393315</v>
          </cell>
          <cell r="AD45">
            <v>3160784</v>
          </cell>
          <cell r="AE45">
            <v>3368605</v>
          </cell>
          <cell r="AF45">
            <v>3443514</v>
          </cell>
          <cell r="AG45">
            <v>3348433</v>
          </cell>
          <cell r="AH45">
            <v>3323636</v>
          </cell>
          <cell r="AI45">
            <v>3357413</v>
          </cell>
          <cell r="AJ45">
            <v>3373563</v>
          </cell>
          <cell r="AK45">
            <v>3657072</v>
          </cell>
          <cell r="AL45">
            <v>3591041</v>
          </cell>
          <cell r="AM45">
            <v>3975747</v>
          </cell>
          <cell r="AN45">
            <v>4088324</v>
          </cell>
          <cell r="AO45">
            <v>0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8639000</v>
          </cell>
          <cell r="C47">
            <v>3265000</v>
          </cell>
          <cell r="D47">
            <v>3265000</v>
          </cell>
          <cell r="E47">
            <v>3265000</v>
          </cell>
          <cell r="F47">
            <v>3265000</v>
          </cell>
          <cell r="G47">
            <v>3265000</v>
          </cell>
          <cell r="H47">
            <v>3265000</v>
          </cell>
          <cell r="I47">
            <v>3947554.69</v>
          </cell>
          <cell r="J47">
            <v>3947554.69</v>
          </cell>
          <cell r="K47">
            <v>3947554.69</v>
          </cell>
          <cell r="L47">
            <v>3947554.69</v>
          </cell>
          <cell r="M47">
            <v>4656000</v>
          </cell>
          <cell r="N47">
            <v>4656000</v>
          </cell>
          <cell r="O47">
            <v>4656000</v>
          </cell>
          <cell r="P47">
            <v>5646000</v>
          </cell>
          <cell r="Q47">
            <v>5646000</v>
          </cell>
          <cell r="R47">
            <v>5646000</v>
          </cell>
          <cell r="S47">
            <v>5646000</v>
          </cell>
          <cell r="T47">
            <v>5646000</v>
          </cell>
          <cell r="U47">
            <v>5646000</v>
          </cell>
          <cell r="V47">
            <v>5971000</v>
          </cell>
          <cell r="W47">
            <v>6751000</v>
          </cell>
          <cell r="X47">
            <v>6751000</v>
          </cell>
          <cell r="Y47">
            <v>6751000</v>
          </cell>
          <cell r="Z47">
            <v>6751000</v>
          </cell>
          <cell r="AA47">
            <v>6751000</v>
          </cell>
          <cell r="AB47">
            <v>6751000</v>
          </cell>
          <cell r="AC47">
            <v>6751000</v>
          </cell>
          <cell r="AD47">
            <v>7611000</v>
          </cell>
          <cell r="AE47">
            <v>7611000</v>
          </cell>
          <cell r="AF47">
            <v>7611000</v>
          </cell>
          <cell r="AG47">
            <v>7746000</v>
          </cell>
          <cell r="AH47">
            <v>7746000</v>
          </cell>
          <cell r="AI47">
            <v>7937000</v>
          </cell>
          <cell r="AJ47">
            <v>7937000</v>
          </cell>
          <cell r="AK47">
            <v>7937000</v>
          </cell>
          <cell r="AL47">
            <v>7937000</v>
          </cell>
          <cell r="AM47">
            <v>7937000</v>
          </cell>
          <cell r="AN47">
            <v>7937000</v>
          </cell>
        </row>
        <row r="48">
          <cell r="A48" t="str">
            <v>Capital Adicional</v>
          </cell>
          <cell r="B48">
            <v>1450</v>
          </cell>
          <cell r="C48">
            <v>1450</v>
          </cell>
          <cell r="D48">
            <v>1450</v>
          </cell>
          <cell r="E48">
            <v>1450</v>
          </cell>
          <cell r="F48">
            <v>1450</v>
          </cell>
          <cell r="G48">
            <v>1450</v>
          </cell>
          <cell r="H48">
            <v>1450</v>
          </cell>
          <cell r="I48">
            <v>1585.31</v>
          </cell>
          <cell r="J48">
            <v>1585.31</v>
          </cell>
          <cell r="K48">
            <v>1585.31</v>
          </cell>
          <cell r="L48">
            <v>1585.31</v>
          </cell>
          <cell r="M48">
            <v>2140</v>
          </cell>
          <cell r="N48">
            <v>2140</v>
          </cell>
          <cell r="O48">
            <v>2140</v>
          </cell>
          <cell r="P48">
            <v>2140</v>
          </cell>
          <cell r="Q48">
            <v>2140</v>
          </cell>
          <cell r="R48">
            <v>2140</v>
          </cell>
          <cell r="S48">
            <v>2140</v>
          </cell>
          <cell r="T48">
            <v>2140</v>
          </cell>
          <cell r="U48">
            <v>2140</v>
          </cell>
          <cell r="V48">
            <v>2140</v>
          </cell>
          <cell r="W48">
            <v>2141</v>
          </cell>
          <cell r="X48">
            <v>2140</v>
          </cell>
          <cell r="Y48">
            <v>2140</v>
          </cell>
          <cell r="Z48">
            <v>2140</v>
          </cell>
          <cell r="AA48">
            <v>2140</v>
          </cell>
          <cell r="AB48">
            <v>2140</v>
          </cell>
          <cell r="AC48">
            <v>2140</v>
          </cell>
          <cell r="AD48">
            <v>2140</v>
          </cell>
          <cell r="AE48">
            <v>2140</v>
          </cell>
          <cell r="AF48">
            <v>2140</v>
          </cell>
          <cell r="AG48">
            <v>2140</v>
          </cell>
          <cell r="AH48">
            <v>2140</v>
          </cell>
          <cell r="AI48">
            <v>2855</v>
          </cell>
          <cell r="AJ48">
            <v>2855</v>
          </cell>
          <cell r="AK48">
            <v>2855</v>
          </cell>
          <cell r="AL48">
            <v>2855</v>
          </cell>
          <cell r="AM48">
            <v>2855</v>
          </cell>
          <cell r="AN48">
            <v>2855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</row>
        <row r="50">
          <cell r="A50" t="str">
            <v>Reservas legales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</row>
        <row r="51">
          <cell r="A51" t="str">
            <v>Otras Reservas</v>
          </cell>
        </row>
        <row r="52">
          <cell r="A52" t="str">
            <v>Resultados Acumulados</v>
          </cell>
          <cell r="B52">
            <v>-5374110</v>
          </cell>
          <cell r="C52">
            <v>-110</v>
          </cell>
          <cell r="D52">
            <v>-104</v>
          </cell>
          <cell r="E52">
            <v>-104</v>
          </cell>
          <cell r="F52">
            <v>-104</v>
          </cell>
          <cell r="G52">
            <v>-104</v>
          </cell>
          <cell r="H52">
            <v>-104</v>
          </cell>
          <cell r="I52">
            <v>-2313533</v>
          </cell>
          <cell r="J52">
            <v>-108.62</v>
          </cell>
          <cell r="K52">
            <v>-108.62</v>
          </cell>
          <cell r="L52">
            <v>-108.62</v>
          </cell>
          <cell r="M52">
            <v>-109</v>
          </cell>
          <cell r="N52">
            <v>-2814724</v>
          </cell>
          <cell r="O52">
            <v>-2814724</v>
          </cell>
          <cell r="P52">
            <v>-2814616</v>
          </cell>
          <cell r="Q52">
            <v>-2814724</v>
          </cell>
          <cell r="R52">
            <v>-2814724</v>
          </cell>
          <cell r="S52">
            <v>-2814724</v>
          </cell>
          <cell r="T52">
            <v>-2814724</v>
          </cell>
          <cell r="U52">
            <v>-2814724</v>
          </cell>
          <cell r="V52">
            <v>-2814724</v>
          </cell>
          <cell r="W52">
            <v>-2814724</v>
          </cell>
          <cell r="X52">
            <v>-2814724</v>
          </cell>
          <cell r="Y52">
            <v>-2814724</v>
          </cell>
          <cell r="Z52">
            <v>-4779183</v>
          </cell>
          <cell r="AA52">
            <v>-4779183</v>
          </cell>
          <cell r="AB52">
            <v>-4779183</v>
          </cell>
          <cell r="AC52">
            <v>-4779183</v>
          </cell>
          <cell r="AD52">
            <v>-4779183</v>
          </cell>
          <cell r="AE52">
            <v>-4779183</v>
          </cell>
          <cell r="AF52">
            <v>-4779183</v>
          </cell>
          <cell r="AG52">
            <v>-4779183</v>
          </cell>
          <cell r="AH52">
            <v>-4779183</v>
          </cell>
          <cell r="AI52">
            <v>-4779183</v>
          </cell>
          <cell r="AJ52">
            <v>-4779183</v>
          </cell>
          <cell r="AK52">
            <v>-4779183</v>
          </cell>
          <cell r="AL52">
            <v>-6907222</v>
          </cell>
          <cell r="AM52">
            <v>-6907222</v>
          </cell>
          <cell r="AN52">
            <v>-6907222</v>
          </cell>
        </row>
        <row r="53">
          <cell r="A53" t="str">
            <v>Resultados del ejercicio</v>
          </cell>
          <cell r="B53">
            <v>-393748</v>
          </cell>
          <cell r="C53">
            <v>-1041890</v>
          </cell>
          <cell r="D53">
            <v>-1372265</v>
          </cell>
          <cell r="E53">
            <v>-1527790</v>
          </cell>
          <cell r="F53">
            <v>-1697649</v>
          </cell>
          <cell r="G53">
            <v>-1675274</v>
          </cell>
          <cell r="H53">
            <v>-1930336</v>
          </cell>
          <cell r="I53">
            <v>-108.62999999988824</v>
          </cell>
          <cell r="J53">
            <v>-2385858.1</v>
          </cell>
          <cell r="K53">
            <v>-2409878.2000000002</v>
          </cell>
          <cell r="L53">
            <v>-2414413.7599999998</v>
          </cell>
          <cell r="M53">
            <v>-2814616</v>
          </cell>
          <cell r="N53">
            <v>-242016</v>
          </cell>
          <cell r="O53">
            <v>-404527</v>
          </cell>
          <cell r="P53">
            <v>-997814</v>
          </cell>
          <cell r="Q53">
            <v>-1133842</v>
          </cell>
          <cell r="R53">
            <v>-1266691</v>
          </cell>
          <cell r="S53">
            <v>-1339830</v>
          </cell>
          <cell r="T53">
            <v>-1525294</v>
          </cell>
          <cell r="U53">
            <v>-1617025</v>
          </cell>
          <cell r="V53">
            <v>-1661423</v>
          </cell>
          <cell r="W53">
            <v>-1660367</v>
          </cell>
          <cell r="X53">
            <v>-1984406</v>
          </cell>
          <cell r="Y53">
            <v>-1964458</v>
          </cell>
          <cell r="Z53">
            <v>-12890</v>
          </cell>
          <cell r="AA53">
            <v>-182579</v>
          </cell>
          <cell r="AB53">
            <v>-358348</v>
          </cell>
          <cell r="AC53">
            <v>-507260</v>
          </cell>
          <cell r="AD53">
            <v>-899629</v>
          </cell>
          <cell r="AE53">
            <v>-1391983</v>
          </cell>
          <cell r="AF53">
            <v>-1394354</v>
          </cell>
          <cell r="AG53">
            <v>-1455799</v>
          </cell>
          <cell r="AH53">
            <v>-1478418</v>
          </cell>
          <cell r="AI53">
            <v>-1654811</v>
          </cell>
          <cell r="AJ53">
            <v>-1716513</v>
          </cell>
          <cell r="AK53">
            <v>-2128040</v>
          </cell>
          <cell r="AL53">
            <v>-14413</v>
          </cell>
          <cell r="AM53">
            <v>274863</v>
          </cell>
          <cell r="AN53">
            <v>98179</v>
          </cell>
        </row>
        <row r="54">
          <cell r="A54" t="str">
            <v>Resultados No Realizados</v>
          </cell>
          <cell r="E54">
            <v>0</v>
          </cell>
          <cell r="I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</row>
        <row r="55">
          <cell r="A55" t="str">
            <v>TOTAL PATRIMONIO NETO</v>
          </cell>
          <cell r="B55">
            <v>2872592</v>
          </cell>
          <cell r="C55">
            <v>2224450</v>
          </cell>
          <cell r="D55">
            <v>1894081</v>
          </cell>
          <cell r="E55">
            <v>1738556</v>
          </cell>
          <cell r="F55">
            <v>1568697</v>
          </cell>
          <cell r="G55">
            <v>1591072</v>
          </cell>
          <cell r="H55">
            <v>1336010</v>
          </cell>
          <cell r="I55">
            <v>1635498.37</v>
          </cell>
          <cell r="J55">
            <v>1563173.2799999998</v>
          </cell>
          <cell r="K55">
            <v>1539153.1799999997</v>
          </cell>
          <cell r="L55">
            <v>1534617.62</v>
          </cell>
          <cell r="M55">
            <v>1843415</v>
          </cell>
          <cell r="N55">
            <v>1601400</v>
          </cell>
          <cell r="O55">
            <v>1438889</v>
          </cell>
          <cell r="P55">
            <v>1835710</v>
          </cell>
          <cell r="Q55">
            <v>1699574</v>
          </cell>
          <cell r="R55">
            <v>1566725</v>
          </cell>
          <cell r="S55">
            <v>1493586</v>
          </cell>
          <cell r="T55">
            <v>1308122</v>
          </cell>
          <cell r="U55">
            <v>1216391</v>
          </cell>
          <cell r="V55">
            <v>1496993</v>
          </cell>
          <cell r="W55">
            <v>2278050</v>
          </cell>
          <cell r="X55">
            <v>1954010</v>
          </cell>
          <cell r="Y55">
            <v>1973958</v>
          </cell>
          <cell r="Z55">
            <v>1961067</v>
          </cell>
          <cell r="AA55">
            <v>1791378</v>
          </cell>
          <cell r="AB55">
            <v>1615609</v>
          </cell>
          <cell r="AC55">
            <v>1466697</v>
          </cell>
          <cell r="AD55">
            <v>1934328</v>
          </cell>
          <cell r="AE55">
            <v>1441974</v>
          </cell>
          <cell r="AF55">
            <v>1439603</v>
          </cell>
          <cell r="AG55">
            <v>1513158</v>
          </cell>
          <cell r="AH55">
            <v>1490539</v>
          </cell>
          <cell r="AI55">
            <v>1505861</v>
          </cell>
          <cell r="AJ55">
            <v>1444159</v>
          </cell>
          <cell r="AK55">
            <v>1032632</v>
          </cell>
          <cell r="AL55">
            <v>1018220</v>
          </cell>
          <cell r="AM55">
            <v>1307496</v>
          </cell>
          <cell r="AN55">
            <v>1130812</v>
          </cell>
          <cell r="AO55">
            <v>0</v>
          </cell>
        </row>
        <row r="56">
          <cell r="A56" t="str">
            <v>TOTAL PASIVO Y PATRIMONIO NETO</v>
          </cell>
          <cell r="B56">
            <v>4339755</v>
          </cell>
          <cell r="C56">
            <v>3595859</v>
          </cell>
          <cell r="D56">
            <v>2942174</v>
          </cell>
          <cell r="E56">
            <v>2932331</v>
          </cell>
          <cell r="F56">
            <v>2770277</v>
          </cell>
          <cell r="G56">
            <v>2900410</v>
          </cell>
          <cell r="H56">
            <v>2630449</v>
          </cell>
          <cell r="I56">
            <v>3153794.37</v>
          </cell>
          <cell r="J56">
            <v>2936721.28</v>
          </cell>
          <cell r="K56">
            <v>2848082.1799999997</v>
          </cell>
          <cell r="L56">
            <v>3082530.62</v>
          </cell>
          <cell r="M56">
            <v>4310194</v>
          </cell>
          <cell r="N56">
            <v>4026445</v>
          </cell>
          <cell r="O56">
            <v>4003121</v>
          </cell>
          <cell r="P56">
            <v>4720976</v>
          </cell>
          <cell r="Q56">
            <v>4382717</v>
          </cell>
          <cell r="R56">
            <v>4278561</v>
          </cell>
          <cell r="S56">
            <v>4182396</v>
          </cell>
          <cell r="T56">
            <v>4109141</v>
          </cell>
          <cell r="U56">
            <v>4136231</v>
          </cell>
          <cell r="V56">
            <v>4003266</v>
          </cell>
          <cell r="W56">
            <v>4820414</v>
          </cell>
          <cell r="X56">
            <v>4501840</v>
          </cell>
          <cell r="Y56">
            <v>4975130</v>
          </cell>
          <cell r="Z56">
            <v>4772003</v>
          </cell>
          <cell r="AA56">
            <v>4685631</v>
          </cell>
          <cell r="AB56">
            <v>4721487</v>
          </cell>
          <cell r="AC56">
            <v>4860012</v>
          </cell>
          <cell r="AD56">
            <v>5095112</v>
          </cell>
          <cell r="AE56">
            <v>4810579</v>
          </cell>
          <cell r="AF56">
            <v>4883117</v>
          </cell>
          <cell r="AG56">
            <v>4861591</v>
          </cell>
          <cell r="AH56">
            <v>4814175</v>
          </cell>
          <cell r="AI56">
            <v>4863274</v>
          </cell>
          <cell r="AJ56">
            <v>4817722</v>
          </cell>
          <cell r="AK56">
            <v>4689704</v>
          </cell>
          <cell r="AL56">
            <v>4609261</v>
          </cell>
          <cell r="AM56">
            <v>5283243</v>
          </cell>
          <cell r="AN56">
            <v>5219136</v>
          </cell>
          <cell r="AO56">
            <v>0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  <cell r="AB9">
            <v>5870892.7400000002</v>
          </cell>
          <cell r="AC9">
            <v>6202764.7699999996</v>
          </cell>
          <cell r="AD9">
            <v>5402778.7800000003</v>
          </cell>
          <cell r="AE9">
            <v>5647160.6600000001</v>
          </cell>
          <cell r="AF9">
            <v>6064983.5</v>
          </cell>
          <cell r="AG9">
            <v>7598985.1100000003</v>
          </cell>
          <cell r="AH9">
            <v>8620890.5800000001</v>
          </cell>
          <cell r="AI9">
            <v>9615559.3499999996</v>
          </cell>
          <cell r="AJ9">
            <v>11519816.029999999</v>
          </cell>
          <cell r="AK9">
            <v>10949946.68</v>
          </cell>
          <cell r="AL9">
            <v>10530785.32</v>
          </cell>
          <cell r="AM9">
            <v>8169163.7599999998</v>
          </cell>
          <cell r="AN9">
            <v>9436344.5600000005</v>
          </cell>
          <cell r="AO9">
            <v>7163744.54</v>
          </cell>
          <cell r="AP9">
            <v>10384585.74</v>
          </cell>
          <cell r="AQ9">
            <v>11099689.390000001</v>
          </cell>
          <cell r="AR9">
            <v>11212223.52</v>
          </cell>
          <cell r="AS9">
            <v>13843715.16</v>
          </cell>
          <cell r="AT9">
            <v>11596787.24</v>
          </cell>
          <cell r="AU9">
            <v>9346826.9199999999</v>
          </cell>
          <cell r="AV9">
            <v>11344678.699999999</v>
          </cell>
          <cell r="AW9">
            <v>5824565.7300000004</v>
          </cell>
          <cell r="AX9">
            <v>7960958.5599999996</v>
          </cell>
          <cell r="AY9">
            <v>8697281.3100000005</v>
          </cell>
          <cell r="AZ9">
            <v>5402516.6500000004</v>
          </cell>
          <cell r="BA9">
            <v>4609350.3499999996</v>
          </cell>
          <cell r="BB9">
            <v>5678135.6500000004</v>
          </cell>
          <cell r="BC9">
            <v>7013746.1799999997</v>
          </cell>
          <cell r="BD9">
            <v>6110858.1900000004</v>
          </cell>
          <cell r="BE9">
            <v>5449957.3899999997</v>
          </cell>
          <cell r="BF9">
            <v>6387025.7800000003</v>
          </cell>
          <cell r="BG9">
            <v>8158790.5099999998</v>
          </cell>
          <cell r="BH9">
            <v>7833489.1100000003</v>
          </cell>
          <cell r="BI9">
            <v>7572824.0700000003</v>
          </cell>
          <cell r="BJ9">
            <v>5536203.1500000004</v>
          </cell>
        </row>
        <row r="10">
          <cell r="A10" t="str">
            <v>Inversiones Financieras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  <cell r="AB10">
            <v>955548.21</v>
          </cell>
          <cell r="AC10">
            <v>947187.84</v>
          </cell>
          <cell r="AD10">
            <v>953848.48</v>
          </cell>
          <cell r="AE10">
            <v>961850.28</v>
          </cell>
          <cell r="AF10">
            <v>968383.6</v>
          </cell>
          <cell r="AG10">
            <v>1300326.54</v>
          </cell>
          <cell r="AH10">
            <v>1301781.21</v>
          </cell>
          <cell r="AI10">
            <v>1313312.28</v>
          </cell>
          <cell r="AJ10">
            <v>1318836.26</v>
          </cell>
          <cell r="AK10">
            <v>905531.4</v>
          </cell>
          <cell r="AL10">
            <v>903621.04</v>
          </cell>
          <cell r="AM10">
            <v>911540</v>
          </cell>
          <cell r="AN10">
            <v>913519.58</v>
          </cell>
          <cell r="AO10">
            <v>921467.77</v>
          </cell>
          <cell r="AP10">
            <v>925474.32</v>
          </cell>
          <cell r="AQ10">
            <v>1556413.9</v>
          </cell>
          <cell r="AR10">
            <v>1565961.99</v>
          </cell>
          <cell r="AS10">
            <v>1573295.75</v>
          </cell>
          <cell r="AT10">
            <v>1580049.95</v>
          </cell>
          <cell r="AU10">
            <v>2547054.61</v>
          </cell>
          <cell r="AV10">
            <v>2558479.7599999998</v>
          </cell>
          <cell r="AW10">
            <v>2564463.44</v>
          </cell>
          <cell r="AX10">
            <v>3074489.59</v>
          </cell>
          <cell r="AY10">
            <v>3082081.45</v>
          </cell>
          <cell r="AZ10">
            <v>3088572.43</v>
          </cell>
          <cell r="BA10">
            <v>3098713.42</v>
          </cell>
          <cell r="BB10">
            <v>3093627.66</v>
          </cell>
          <cell r="BC10">
            <v>2095536.35</v>
          </cell>
          <cell r="BD10">
            <v>2098383.6</v>
          </cell>
          <cell r="BE10">
            <v>2598535.9700000002</v>
          </cell>
          <cell r="BF10">
            <v>2606709.7799999998</v>
          </cell>
          <cell r="BG10">
            <v>1612923.27</v>
          </cell>
          <cell r="BH10">
            <v>1632791.46</v>
          </cell>
          <cell r="BI10">
            <v>1123396.29</v>
          </cell>
          <cell r="BJ10">
            <v>1617471.41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  <cell r="AB11">
            <v>2170897.2799999998</v>
          </cell>
          <cell r="AC11">
            <v>3342151.47</v>
          </cell>
          <cell r="AD11">
            <v>3280811.35</v>
          </cell>
          <cell r="AE11">
            <v>3450816.9</v>
          </cell>
          <cell r="AF11">
            <v>3468790.83</v>
          </cell>
          <cell r="AG11">
            <v>2842380.4</v>
          </cell>
          <cell r="AH11">
            <v>2933387.36</v>
          </cell>
          <cell r="AI11">
            <v>3527749.95</v>
          </cell>
          <cell r="AJ11">
            <v>3006031.16</v>
          </cell>
          <cell r="AK11">
            <v>3879726.47</v>
          </cell>
          <cell r="AL11">
            <v>4051922.97</v>
          </cell>
          <cell r="AM11">
            <v>5122427</v>
          </cell>
          <cell r="AN11">
            <v>4567999.33</v>
          </cell>
          <cell r="AO11">
            <v>4505959.0999999996</v>
          </cell>
          <cell r="AP11">
            <v>4362509.7300000004</v>
          </cell>
          <cell r="AQ11">
            <v>4375795.21</v>
          </cell>
          <cell r="AR11">
            <v>4967905.95</v>
          </cell>
          <cell r="AS11">
            <v>4915973</v>
          </cell>
          <cell r="AT11">
            <v>5335307.63</v>
          </cell>
          <cell r="AU11">
            <v>4425166.03</v>
          </cell>
          <cell r="AV11">
            <v>4907785.1500000004</v>
          </cell>
          <cell r="AW11">
            <v>5847229.7800000003</v>
          </cell>
          <cell r="AX11">
            <v>5837412.46</v>
          </cell>
          <cell r="AY11">
            <v>7147646.3499999996</v>
          </cell>
          <cell r="AZ11">
            <v>7497423.4900000002</v>
          </cell>
          <cell r="BA11">
            <v>7456852.7999999998</v>
          </cell>
          <cell r="BB11">
            <v>7495239.5499999998</v>
          </cell>
          <cell r="BC11">
            <v>8543787.7100000009</v>
          </cell>
          <cell r="BD11">
            <v>6381077.2400000002</v>
          </cell>
          <cell r="BE11">
            <v>6887067.9900000002</v>
          </cell>
          <cell r="BF11">
            <v>7350739.75</v>
          </cell>
          <cell r="BG11">
            <v>7079489.4000000004</v>
          </cell>
          <cell r="BH11">
            <v>7600727.8799999999</v>
          </cell>
          <cell r="BI11">
            <v>7330300.4500000002</v>
          </cell>
          <cell r="BJ11">
            <v>8340942.6299999999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1565.99</v>
          </cell>
          <cell r="AS12">
            <v>0</v>
          </cell>
          <cell r="AT12">
            <v>11700.14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A13" t="str">
            <v>Otras Cuentas por Cobrar a Parte Relacionadas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  <cell r="AB13">
            <v>331526.08</v>
          </cell>
          <cell r="AC13">
            <v>526216.56999999995</v>
          </cell>
          <cell r="AD13">
            <v>811851.56</v>
          </cell>
          <cell r="AE13">
            <v>270153.68</v>
          </cell>
          <cell r="AF13">
            <v>291226.77</v>
          </cell>
          <cell r="AG13">
            <v>468563.62</v>
          </cell>
          <cell r="AH13">
            <v>317487.56</v>
          </cell>
          <cell r="AI13">
            <v>404555.44</v>
          </cell>
          <cell r="AJ13">
            <v>132693.1</v>
          </cell>
          <cell r="AK13">
            <v>347254.58</v>
          </cell>
          <cell r="AL13">
            <v>464207.1</v>
          </cell>
          <cell r="AM13">
            <v>297885.83</v>
          </cell>
          <cell r="AN13">
            <v>236107.04</v>
          </cell>
          <cell r="AO13">
            <v>1414039.27</v>
          </cell>
          <cell r="AP13">
            <v>166403.31</v>
          </cell>
          <cell r="AQ13">
            <v>327419.59000000003</v>
          </cell>
          <cell r="AR13">
            <v>763604.58</v>
          </cell>
          <cell r="AS13">
            <v>919655.51</v>
          </cell>
          <cell r="AT13">
            <v>981016.6</v>
          </cell>
          <cell r="AU13">
            <v>1562734.49</v>
          </cell>
          <cell r="AV13">
            <v>237106.9</v>
          </cell>
          <cell r="AW13">
            <v>182089.72</v>
          </cell>
          <cell r="AX13">
            <v>420330.2</v>
          </cell>
          <cell r="AY13">
            <v>813939.7</v>
          </cell>
          <cell r="AZ13">
            <v>237372.48</v>
          </cell>
          <cell r="BA13">
            <v>696941.84</v>
          </cell>
          <cell r="BB13">
            <v>128793.2</v>
          </cell>
          <cell r="BC13">
            <v>230116.3</v>
          </cell>
          <cell r="BD13">
            <v>1363881.85</v>
          </cell>
          <cell r="BE13">
            <v>844337.2</v>
          </cell>
          <cell r="BF13">
            <v>785500.61</v>
          </cell>
          <cell r="BG13">
            <v>1437836.06</v>
          </cell>
          <cell r="BH13">
            <v>1185082.1399999999</v>
          </cell>
          <cell r="BI13">
            <v>220076.83</v>
          </cell>
          <cell r="BJ13">
            <v>276109.83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  <cell r="AB14">
            <v>181536.99</v>
          </cell>
          <cell r="AC14">
            <v>195466.94</v>
          </cell>
          <cell r="AD14">
            <v>133291.1</v>
          </cell>
          <cell r="AE14">
            <v>156253.85</v>
          </cell>
          <cell r="AF14">
            <v>158342.96</v>
          </cell>
          <cell r="AG14">
            <v>182332.44</v>
          </cell>
          <cell r="AH14">
            <v>508468</v>
          </cell>
          <cell r="AI14">
            <v>552671.49</v>
          </cell>
          <cell r="AJ14">
            <v>489005.93</v>
          </cell>
          <cell r="AK14">
            <v>463110.27</v>
          </cell>
          <cell r="AL14">
            <v>428381.3</v>
          </cell>
          <cell r="AM14">
            <v>367697.64</v>
          </cell>
          <cell r="AN14">
            <v>345151.1</v>
          </cell>
          <cell r="AO14">
            <v>375651.7</v>
          </cell>
          <cell r="AP14">
            <v>451453.89</v>
          </cell>
          <cell r="AQ14">
            <v>459360.7</v>
          </cell>
          <cell r="AR14">
            <v>449361.96</v>
          </cell>
          <cell r="AS14">
            <v>454655.57</v>
          </cell>
          <cell r="AT14">
            <v>466246.5</v>
          </cell>
          <cell r="AU14">
            <v>497506.44</v>
          </cell>
          <cell r="AV14">
            <v>804394.87</v>
          </cell>
          <cell r="AW14">
            <v>756330.86</v>
          </cell>
          <cell r="AX14">
            <v>766391.24</v>
          </cell>
          <cell r="AY14">
            <v>741580.88</v>
          </cell>
          <cell r="AZ14">
            <v>748847.46</v>
          </cell>
          <cell r="BA14">
            <v>750611.76</v>
          </cell>
          <cell r="BB14">
            <v>4160836.78</v>
          </cell>
          <cell r="BC14">
            <v>3752788.51</v>
          </cell>
          <cell r="BD14">
            <v>3794396.9499999997</v>
          </cell>
          <cell r="BE14">
            <v>3725587.17</v>
          </cell>
          <cell r="BF14">
            <v>3747034.64</v>
          </cell>
          <cell r="BG14">
            <v>3675535.53</v>
          </cell>
          <cell r="BH14">
            <v>3747010.34</v>
          </cell>
          <cell r="BI14">
            <v>3678006.72</v>
          </cell>
          <cell r="BJ14">
            <v>3575776.82</v>
          </cell>
        </row>
        <row r="15">
          <cell r="A15" t="str">
            <v>Existencias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171137.1</v>
          </cell>
          <cell r="C16">
            <v>197923.1</v>
          </cell>
          <cell r="D16">
            <v>220966.1</v>
          </cell>
          <cell r="E16">
            <v>238242.1</v>
          </cell>
          <cell r="F16">
            <v>238194.1</v>
          </cell>
          <cell r="G16">
            <v>237262.1</v>
          </cell>
          <cell r="H16">
            <v>237262.1</v>
          </cell>
          <cell r="I16">
            <v>236762.1</v>
          </cell>
          <cell r="J16">
            <v>405607.17</v>
          </cell>
          <cell r="K16">
            <v>276626.09999999998</v>
          </cell>
          <cell r="L16">
            <v>287680</v>
          </cell>
          <cell r="M16">
            <v>554047.43000000005</v>
          </cell>
          <cell r="N16">
            <v>417164</v>
          </cell>
          <cell r="O16">
            <v>474115.8</v>
          </cell>
          <cell r="P16">
            <v>585021.24</v>
          </cell>
          <cell r="Q16">
            <v>597789</v>
          </cell>
          <cell r="R16">
            <v>599189</v>
          </cell>
          <cell r="S16">
            <v>597189</v>
          </cell>
          <cell r="T16">
            <v>597827.6</v>
          </cell>
          <cell r="U16">
            <v>597139</v>
          </cell>
          <cell r="V16">
            <v>599035.5</v>
          </cell>
          <cell r="W16">
            <v>601509</v>
          </cell>
          <cell r="X16">
            <v>597715.6</v>
          </cell>
          <cell r="Y16">
            <v>824962.56000000006</v>
          </cell>
          <cell r="Z16">
            <v>758447.91</v>
          </cell>
          <cell r="AA16">
            <v>912588.63</v>
          </cell>
          <cell r="AB16">
            <v>1197808.44</v>
          </cell>
          <cell r="AC16">
            <v>457117.91</v>
          </cell>
          <cell r="AD16">
            <v>457575.91</v>
          </cell>
          <cell r="AE16">
            <v>457175.91</v>
          </cell>
          <cell r="AF16">
            <v>458825.91</v>
          </cell>
          <cell r="AG16">
            <v>457652.41</v>
          </cell>
          <cell r="AH16">
            <v>472238.91</v>
          </cell>
          <cell r="AI16">
            <v>529368.11</v>
          </cell>
          <cell r="AJ16">
            <v>581800.67000000004</v>
          </cell>
          <cell r="AK16">
            <v>859268.22</v>
          </cell>
          <cell r="AL16">
            <v>709403.67</v>
          </cell>
          <cell r="AM16">
            <v>779389.97</v>
          </cell>
          <cell r="AN16">
            <v>844158.47</v>
          </cell>
          <cell r="AO16">
            <v>2253221.4700000002</v>
          </cell>
          <cell r="AP16">
            <v>475480.91</v>
          </cell>
          <cell r="AQ16">
            <v>659741.91</v>
          </cell>
          <cell r="AR16">
            <v>854187.91</v>
          </cell>
          <cell r="AS16">
            <v>1057074.9099999999</v>
          </cell>
          <cell r="AT16">
            <v>1271755.31</v>
          </cell>
          <cell r="AU16">
            <v>1468974.91</v>
          </cell>
          <cell r="AV16">
            <v>1717818.75</v>
          </cell>
          <cell r="AW16">
            <v>1940247.99</v>
          </cell>
          <cell r="AX16">
            <v>2212958.79</v>
          </cell>
          <cell r="AY16">
            <v>2469401.4900000002</v>
          </cell>
          <cell r="AZ16">
            <v>2697173.99</v>
          </cell>
          <cell r="BA16">
            <v>3656418.5</v>
          </cell>
          <cell r="BB16">
            <v>1050178.96</v>
          </cell>
          <cell r="BC16">
            <v>1343203.46</v>
          </cell>
          <cell r="BD16">
            <v>1657467.46</v>
          </cell>
          <cell r="BE16">
            <v>1959230.46</v>
          </cell>
          <cell r="BF16">
            <v>2368953.46</v>
          </cell>
          <cell r="BG16">
            <v>2689284.46</v>
          </cell>
          <cell r="BH16">
            <v>3032019.46</v>
          </cell>
          <cell r="BI16">
            <v>3446757.23</v>
          </cell>
          <cell r="BJ16">
            <v>3743553.75</v>
          </cell>
        </row>
        <row r="17">
          <cell r="A17" t="str">
            <v>TOTAL ACTIVO CORRIENTE</v>
          </cell>
          <cell r="B17">
            <v>5492993.4999999991</v>
          </cell>
          <cell r="C17">
            <v>5666593.8899999997</v>
          </cell>
          <cell r="D17">
            <v>5127480.1399999997</v>
          </cell>
          <cell r="E17">
            <v>6007145.2999999998</v>
          </cell>
          <cell r="F17">
            <v>6134156.709999999</v>
          </cell>
          <cell r="G17">
            <v>4711174.25</v>
          </cell>
          <cell r="H17">
            <v>5313836.4000000004</v>
          </cell>
          <cell r="I17">
            <v>5365234.3099999996</v>
          </cell>
          <cell r="J17">
            <v>5391988.6899999995</v>
          </cell>
          <cell r="K17">
            <v>5415039.6399999997</v>
          </cell>
          <cell r="L17">
            <v>6111639.4799999995</v>
          </cell>
          <cell r="M17">
            <v>5560510.1900000004</v>
          </cell>
          <cell r="N17">
            <v>5302799.6300000008</v>
          </cell>
          <cell r="O17">
            <v>6464473.96</v>
          </cell>
          <cell r="P17">
            <v>6234480.0899999999</v>
          </cell>
          <cell r="Q17">
            <v>6818433.8200000003</v>
          </cell>
          <cell r="R17">
            <v>6922024.8199999994</v>
          </cell>
          <cell r="S17">
            <v>7051856.9899999993</v>
          </cell>
          <cell r="T17">
            <v>6552178.1799999988</v>
          </cell>
          <cell r="U17">
            <v>6955771.3600000003</v>
          </cell>
          <cell r="V17">
            <v>10178191.039999999</v>
          </cell>
          <cell r="W17">
            <v>11304228.23</v>
          </cell>
          <cell r="X17">
            <v>11093272.489999998</v>
          </cell>
          <cell r="Y17">
            <v>9428630.290000001</v>
          </cell>
          <cell r="Z17">
            <v>9642377.8200000003</v>
          </cell>
          <cell r="AA17">
            <v>10746509.800000001</v>
          </cell>
          <cell r="AB17">
            <v>10708209.74</v>
          </cell>
          <cell r="AC17">
            <v>11670905.5</v>
          </cell>
          <cell r="AD17">
            <v>11040157.18</v>
          </cell>
          <cell r="AE17">
            <v>10943411.279999999</v>
          </cell>
          <cell r="AF17">
            <v>11410553.57</v>
          </cell>
          <cell r="AG17">
            <v>12850240.52</v>
          </cell>
          <cell r="AH17">
            <v>14154253.619999999</v>
          </cell>
          <cell r="AI17">
            <v>15943216.619999997</v>
          </cell>
          <cell r="AJ17">
            <v>17048183.149999999</v>
          </cell>
          <cell r="AK17">
            <v>17404837.620000001</v>
          </cell>
          <cell r="AL17">
            <v>17088321.400000002</v>
          </cell>
          <cell r="AM17">
            <v>15648104.200000001</v>
          </cell>
          <cell r="AN17">
            <v>16343280.08</v>
          </cell>
          <cell r="AO17">
            <v>16634083.85</v>
          </cell>
          <cell r="AP17">
            <v>16765907.900000002</v>
          </cell>
          <cell r="AQ17">
            <v>18478420.699999999</v>
          </cell>
          <cell r="AR17">
            <v>19814811.899999999</v>
          </cell>
          <cell r="AS17">
            <v>22764369.900000002</v>
          </cell>
          <cell r="AT17">
            <v>21242863.370000001</v>
          </cell>
          <cell r="AU17">
            <v>19848263.399999999</v>
          </cell>
          <cell r="AV17">
            <v>21570264.129999999</v>
          </cell>
          <cell r="AW17">
            <v>17114927.52</v>
          </cell>
          <cell r="AX17">
            <v>20272540.839999996</v>
          </cell>
          <cell r="AY17">
            <v>22951931.18</v>
          </cell>
          <cell r="AZ17">
            <v>19671906.5</v>
          </cell>
          <cell r="BA17">
            <v>20268888.670000002</v>
          </cell>
          <cell r="BB17">
            <v>21606811.800000001</v>
          </cell>
          <cell r="BC17">
            <v>22979178.510000005</v>
          </cell>
          <cell r="BD17">
            <v>21406065.290000003</v>
          </cell>
          <cell r="BE17">
            <v>21464716.18</v>
          </cell>
          <cell r="BF17">
            <v>23245964.020000003</v>
          </cell>
          <cell r="BG17">
            <v>24653859.23</v>
          </cell>
          <cell r="BH17">
            <v>25031120.390000001</v>
          </cell>
          <cell r="BI17">
            <v>23371361.59</v>
          </cell>
          <cell r="BJ17">
            <v>23090057.59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1570991.21</v>
          </cell>
          <cell r="H22">
            <v>1578925.85</v>
          </cell>
          <cell r="I22">
            <v>1576830.89</v>
          </cell>
          <cell r="J22">
            <v>1574682.95</v>
          </cell>
          <cell r="K22">
            <v>1572449.52</v>
          </cell>
          <cell r="L22">
            <v>1570310.54</v>
          </cell>
          <cell r="M22">
            <v>1567972.77</v>
          </cell>
          <cell r="N22">
            <v>1565622.2</v>
          </cell>
          <cell r="O22">
            <v>1563519.25</v>
          </cell>
          <cell r="P22">
            <v>1561285</v>
          </cell>
          <cell r="Q22">
            <v>1559161.63</v>
          </cell>
          <cell r="R22">
            <v>1556990.43</v>
          </cell>
          <cell r="S22">
            <v>2754777.04</v>
          </cell>
          <cell r="T22">
            <v>2749504.76</v>
          </cell>
          <cell r="U22">
            <v>2744278.75</v>
          </cell>
          <cell r="V22">
            <v>1190946.58</v>
          </cell>
          <cell r="W22">
            <v>1187962.73</v>
          </cell>
          <cell r="X22">
            <v>1184811.74</v>
          </cell>
          <cell r="Y22">
            <v>1581546.16</v>
          </cell>
          <cell r="Z22">
            <v>2590652.8199999998</v>
          </cell>
          <cell r="AA22">
            <v>2588211.56</v>
          </cell>
          <cell r="AB22">
            <v>2560282.02</v>
          </cell>
          <cell r="AC22">
            <v>2545024.0099999998</v>
          </cell>
          <cell r="AD22">
            <v>2537698.02</v>
          </cell>
          <cell r="AE22">
            <v>2478080.75</v>
          </cell>
          <cell r="AF22">
            <v>2487331.62</v>
          </cell>
          <cell r="AG22">
            <v>2482724.02</v>
          </cell>
          <cell r="AH22">
            <v>2478314.5299999998</v>
          </cell>
          <cell r="AI22">
            <v>2473809.38</v>
          </cell>
          <cell r="AJ22">
            <v>2469106.89</v>
          </cell>
          <cell r="AK22">
            <v>2414294.19</v>
          </cell>
          <cell r="AL22">
            <v>2451265.92</v>
          </cell>
          <cell r="AM22">
            <v>2461491.13</v>
          </cell>
          <cell r="AN22">
            <v>2472469.21</v>
          </cell>
          <cell r="AO22">
            <v>2483140.27</v>
          </cell>
          <cell r="AP22">
            <v>1408557.93</v>
          </cell>
          <cell r="AQ22">
            <v>1339623.32</v>
          </cell>
          <cell r="AR22">
            <v>1345740.86</v>
          </cell>
          <cell r="AS22">
            <v>1351886.66</v>
          </cell>
          <cell r="AT22">
            <v>3465049.48</v>
          </cell>
          <cell r="AU22">
            <v>3478631.53</v>
          </cell>
          <cell r="AV22">
            <v>3410968.31</v>
          </cell>
          <cell r="AW22">
            <v>6021028.7699999996</v>
          </cell>
          <cell r="AX22">
            <v>6034265.3799999999</v>
          </cell>
          <cell r="AY22">
            <v>6046266.6900000004</v>
          </cell>
          <cell r="AZ22">
            <v>6030447.3399999999</v>
          </cell>
          <cell r="BA22">
            <v>6040030.6299999999</v>
          </cell>
          <cell r="BB22">
            <v>3301626.18</v>
          </cell>
          <cell r="BC22">
            <v>3242629.7</v>
          </cell>
          <cell r="BD22">
            <v>4813606.08</v>
          </cell>
          <cell r="BE22">
            <v>4832633.07</v>
          </cell>
          <cell r="BF22">
            <v>4771316.28</v>
          </cell>
          <cell r="BG22">
            <v>5793960.0599999996</v>
          </cell>
          <cell r="BH22">
            <v>5736650.7199999997</v>
          </cell>
          <cell r="BI22">
            <v>5691919.4000000004</v>
          </cell>
          <cell r="BJ22">
            <v>5716229.4199999999</v>
          </cell>
        </row>
        <row r="23">
          <cell r="A23" t="str">
            <v>Inmuebles, muebles y equipo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92309.05</v>
          </cell>
          <cell r="F23">
            <v>93780.79</v>
          </cell>
          <cell r="G23">
            <v>91723.48</v>
          </cell>
          <cell r="H23">
            <v>91419.11</v>
          </cell>
          <cell r="I23">
            <v>89325.3</v>
          </cell>
          <cell r="J23">
            <v>89099.62</v>
          </cell>
          <cell r="K23">
            <v>93617.04</v>
          </cell>
          <cell r="L23">
            <v>91371.99</v>
          </cell>
          <cell r="M23">
            <v>95048.23</v>
          </cell>
          <cell r="N23">
            <v>92679.83</v>
          </cell>
          <cell r="O23">
            <v>95439.41</v>
          </cell>
          <cell r="P23">
            <v>97704.48</v>
          </cell>
          <cell r="Q23">
            <v>95153.48</v>
          </cell>
          <cell r="R23">
            <v>93644.5</v>
          </cell>
          <cell r="S23">
            <v>99236.07</v>
          </cell>
          <cell r="T23">
            <v>108158.3</v>
          </cell>
          <cell r="U23">
            <v>108724.28</v>
          </cell>
          <cell r="V23">
            <v>112632.13</v>
          </cell>
          <cell r="W23">
            <v>114804.49</v>
          </cell>
          <cell r="X23">
            <v>111965.44</v>
          </cell>
          <cell r="Y23">
            <v>108712.34</v>
          </cell>
          <cell r="Z23">
            <v>110760.67</v>
          </cell>
          <cell r="AA23">
            <v>107397.1</v>
          </cell>
          <cell r="AB23">
            <v>104389.62</v>
          </cell>
          <cell r="AC23">
            <v>114307.91</v>
          </cell>
          <cell r="AD23">
            <v>111569.68</v>
          </cell>
          <cell r="AE23">
            <v>107902.86</v>
          </cell>
          <cell r="AF23">
            <v>105981.66</v>
          </cell>
          <cell r="AG23">
            <v>106519.63</v>
          </cell>
          <cell r="AH23">
            <v>104350.05</v>
          </cell>
          <cell r="AI23">
            <v>103880.07</v>
          </cell>
          <cell r="AJ23">
            <v>100054.73</v>
          </cell>
          <cell r="AK23">
            <v>96795.08</v>
          </cell>
          <cell r="AL23">
            <v>94586.7</v>
          </cell>
          <cell r="AM23">
            <v>92378.39</v>
          </cell>
          <cell r="AN23">
            <v>90170.09</v>
          </cell>
          <cell r="AO23">
            <v>141085.95000000001</v>
          </cell>
          <cell r="AP23">
            <v>146669.73000000001</v>
          </cell>
          <cell r="AQ23">
            <v>143681.82</v>
          </cell>
          <cell r="AR23">
            <v>140693.91</v>
          </cell>
          <cell r="AS23">
            <v>139280.76999999999</v>
          </cell>
          <cell r="AT23">
            <v>142826.53</v>
          </cell>
          <cell r="AU23">
            <v>139746.62</v>
          </cell>
          <cell r="AV23">
            <v>136666.71</v>
          </cell>
          <cell r="AW23">
            <v>133586.79999999999</v>
          </cell>
          <cell r="AX23">
            <v>130506.89</v>
          </cell>
          <cell r="AY23">
            <v>130773.25</v>
          </cell>
          <cell r="AZ23">
            <v>180323.09</v>
          </cell>
          <cell r="BA23">
            <v>176884.92</v>
          </cell>
          <cell r="BB23">
            <v>180392.68</v>
          </cell>
          <cell r="BC23">
            <v>176931.61</v>
          </cell>
          <cell r="BD23">
            <v>170621.37000000002</v>
          </cell>
          <cell r="BE23">
            <v>166625.60000000001</v>
          </cell>
          <cell r="BF23">
            <v>162650.73000000001</v>
          </cell>
          <cell r="BG23">
            <v>158784.12</v>
          </cell>
          <cell r="BH23">
            <v>154936.9</v>
          </cell>
          <cell r="BI23">
            <v>152504.19</v>
          </cell>
          <cell r="BJ23">
            <v>159481.31</v>
          </cell>
        </row>
        <row r="24">
          <cell r="A24" t="str">
            <v>Activo Intangibles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</row>
        <row r="25">
          <cell r="A25" t="str">
            <v>Otros activos</v>
          </cell>
          <cell r="B25">
            <v>0</v>
          </cell>
          <cell r="C25">
            <v>0</v>
          </cell>
          <cell r="D25">
            <v>0</v>
          </cell>
          <cell r="E25">
            <v>10562.08</v>
          </cell>
          <cell r="F25">
            <v>5281.7</v>
          </cell>
          <cell r="G25">
            <v>3373.95</v>
          </cell>
          <cell r="H25">
            <v>11551.57</v>
          </cell>
          <cell r="I25">
            <v>6960.25</v>
          </cell>
          <cell r="J25">
            <v>0</v>
          </cell>
          <cell r="K25">
            <v>12948.65</v>
          </cell>
          <cell r="L25">
            <v>3216.82</v>
          </cell>
          <cell r="M25">
            <v>116618.04</v>
          </cell>
          <cell r="N25">
            <v>116618.04</v>
          </cell>
          <cell r="O25">
            <v>116618.04</v>
          </cell>
          <cell r="P25">
            <v>89211.92</v>
          </cell>
          <cell r="Q25">
            <v>89211.92</v>
          </cell>
          <cell r="R25">
            <v>113600.61</v>
          </cell>
          <cell r="S25">
            <v>225682.02</v>
          </cell>
          <cell r="T25">
            <v>225656.3</v>
          </cell>
          <cell r="U25">
            <v>209027.69</v>
          </cell>
          <cell r="V25">
            <v>223093.85</v>
          </cell>
          <cell r="W25">
            <v>171529.98</v>
          </cell>
          <cell r="X25">
            <v>144288.5</v>
          </cell>
          <cell r="Y25">
            <v>123082.23</v>
          </cell>
          <cell r="Z25">
            <v>123082.23</v>
          </cell>
          <cell r="AA25">
            <v>136190.41</v>
          </cell>
          <cell r="AB25">
            <v>341565.95</v>
          </cell>
          <cell r="AC25">
            <v>175249.22</v>
          </cell>
          <cell r="AD25">
            <v>177671.82</v>
          </cell>
          <cell r="AE25">
            <v>206210.93</v>
          </cell>
          <cell r="AF25">
            <v>155201.12</v>
          </cell>
          <cell r="AG25">
            <v>183896.35</v>
          </cell>
          <cell r="AH25">
            <v>201286.48</v>
          </cell>
          <cell r="AI25">
            <v>137490.9</v>
          </cell>
          <cell r="AJ25">
            <v>152923.20000000001</v>
          </cell>
          <cell r="AK25">
            <v>109897.98</v>
          </cell>
          <cell r="AL25">
            <v>183209.03</v>
          </cell>
          <cell r="AM25">
            <v>204538.54</v>
          </cell>
          <cell r="AN25">
            <v>325405.90999999997</v>
          </cell>
          <cell r="AO25">
            <v>445958.38</v>
          </cell>
          <cell r="AP25">
            <v>607933.25</v>
          </cell>
          <cell r="AQ25">
            <v>437310.74</v>
          </cell>
          <cell r="AR25">
            <v>478491.29</v>
          </cell>
          <cell r="AS25">
            <v>486737</v>
          </cell>
          <cell r="AT25">
            <v>474996.92</v>
          </cell>
          <cell r="AU25">
            <v>462534.18</v>
          </cell>
          <cell r="AV25">
            <v>405044.87</v>
          </cell>
          <cell r="AW25">
            <v>463023.11</v>
          </cell>
          <cell r="AX25">
            <v>363084.1</v>
          </cell>
          <cell r="AY25">
            <v>374043.38</v>
          </cell>
          <cell r="AZ25">
            <v>474696.44</v>
          </cell>
          <cell r="BA25">
            <v>474519.7</v>
          </cell>
          <cell r="BB25">
            <v>546949.9</v>
          </cell>
          <cell r="BC25">
            <v>590665.52</v>
          </cell>
          <cell r="BD25">
            <v>681322.42</v>
          </cell>
          <cell r="BE25">
            <v>673260.46</v>
          </cell>
          <cell r="BF25">
            <v>662632.48</v>
          </cell>
          <cell r="BG25">
            <v>701707.27</v>
          </cell>
          <cell r="BH25">
            <v>761958.96</v>
          </cell>
          <cell r="BI25">
            <v>776565.89</v>
          </cell>
          <cell r="BJ25">
            <v>811764.39</v>
          </cell>
        </row>
        <row r="26">
          <cell r="A26" t="str">
            <v>TOTAL ACTIVO NO CORRIENTE</v>
          </cell>
          <cell r="B26">
            <v>96825.43</v>
          </cell>
          <cell r="C26">
            <v>94868.383000000002</v>
          </cell>
          <cell r="D26">
            <v>92911.360000000001</v>
          </cell>
          <cell r="E26">
            <v>102871.13</v>
          </cell>
          <cell r="F26">
            <v>99062.489999999991</v>
          </cell>
          <cell r="G26">
            <v>1666088.64</v>
          </cell>
          <cell r="H26">
            <v>1681896.5300000003</v>
          </cell>
          <cell r="I26">
            <v>1673116.44</v>
          </cell>
          <cell r="J26">
            <v>1663782.5699999998</v>
          </cell>
          <cell r="K26">
            <v>1679015.21</v>
          </cell>
          <cell r="L26">
            <v>1664899.35</v>
          </cell>
          <cell r="M26">
            <v>1779639.04</v>
          </cell>
          <cell r="N26">
            <v>1774920.07</v>
          </cell>
          <cell r="O26">
            <v>1775576.7</v>
          </cell>
          <cell r="P26">
            <v>1748201.4</v>
          </cell>
          <cell r="Q26">
            <v>1743527.0299999998</v>
          </cell>
          <cell r="R26">
            <v>1764235.54</v>
          </cell>
          <cell r="S26">
            <v>3079695.13</v>
          </cell>
          <cell r="T26">
            <v>3083319.3599999994</v>
          </cell>
          <cell r="U26">
            <v>3062030.7199999997</v>
          </cell>
          <cell r="V26">
            <v>1526672.56</v>
          </cell>
          <cell r="W26">
            <v>1474297.2</v>
          </cell>
          <cell r="X26">
            <v>1441065.68</v>
          </cell>
          <cell r="Y26">
            <v>1813340.73</v>
          </cell>
          <cell r="Z26">
            <v>2824495.7199999997</v>
          </cell>
          <cell r="AA26">
            <v>2831799.0700000003</v>
          </cell>
          <cell r="AB26">
            <v>3006237.5900000003</v>
          </cell>
          <cell r="AC26">
            <v>2834581.14</v>
          </cell>
          <cell r="AD26">
            <v>2826939.52</v>
          </cell>
          <cell r="AE26">
            <v>2792194.54</v>
          </cell>
          <cell r="AF26">
            <v>2748514.4000000004</v>
          </cell>
          <cell r="AG26">
            <v>2773140</v>
          </cell>
          <cell r="AH26">
            <v>2783951.0599999996</v>
          </cell>
          <cell r="AI26">
            <v>2715180.3499999996</v>
          </cell>
          <cell r="AJ26">
            <v>2722084.8200000003</v>
          </cell>
          <cell r="AK26">
            <v>2620987.25</v>
          </cell>
          <cell r="AL26">
            <v>2729061.65</v>
          </cell>
          <cell r="AM26">
            <v>2758408.06</v>
          </cell>
          <cell r="AN26">
            <v>2888045.21</v>
          </cell>
          <cell r="AO26">
            <v>3070184.6</v>
          </cell>
          <cell r="AP26">
            <v>2163160.91</v>
          </cell>
          <cell r="AQ26">
            <v>1920615.8800000001</v>
          </cell>
          <cell r="AR26">
            <v>1964926.06</v>
          </cell>
          <cell r="AS26">
            <v>1977904.43</v>
          </cell>
          <cell r="AT26">
            <v>4082872.9299999997</v>
          </cell>
          <cell r="AU26">
            <v>4080912.33</v>
          </cell>
          <cell r="AV26">
            <v>3952679.89</v>
          </cell>
          <cell r="AW26">
            <v>6617638.6799999997</v>
          </cell>
          <cell r="AX26">
            <v>6527856.3699999992</v>
          </cell>
          <cell r="AY26">
            <v>6551083.3200000003</v>
          </cell>
          <cell r="AZ26">
            <v>6685466.8700000001</v>
          </cell>
          <cell r="BA26">
            <v>6691435.25</v>
          </cell>
          <cell r="BB26">
            <v>4028968.7600000002</v>
          </cell>
          <cell r="BC26">
            <v>4010226.83</v>
          </cell>
          <cell r="BD26">
            <v>5665549.8700000001</v>
          </cell>
          <cell r="BE26">
            <v>5672519.1299999999</v>
          </cell>
          <cell r="BF26">
            <v>5596599.4900000002</v>
          </cell>
          <cell r="BG26">
            <v>6654451.4499999993</v>
          </cell>
          <cell r="BH26">
            <v>6653546.5800000001</v>
          </cell>
          <cell r="BI26">
            <v>6620989.4800000004</v>
          </cell>
          <cell r="BJ26">
            <v>6687475.1199999992</v>
          </cell>
        </row>
        <row r="27">
          <cell r="A27" t="str">
            <v>TOTAL ACTIVO</v>
          </cell>
          <cell r="B27">
            <v>5589818.9299999988</v>
          </cell>
          <cell r="C27">
            <v>5761462.273</v>
          </cell>
          <cell r="D27">
            <v>5220391.5</v>
          </cell>
          <cell r="E27">
            <v>6110016.4299999997</v>
          </cell>
          <cell r="F27">
            <v>6233219.1999999993</v>
          </cell>
          <cell r="G27">
            <v>6377262.8899999997</v>
          </cell>
          <cell r="H27">
            <v>6995732.9300000006</v>
          </cell>
          <cell r="I27">
            <v>7038350.75</v>
          </cell>
          <cell r="J27">
            <v>7055771.2599999998</v>
          </cell>
          <cell r="K27">
            <v>7094054.8499999996</v>
          </cell>
          <cell r="L27">
            <v>7776538.8300000001</v>
          </cell>
          <cell r="M27">
            <v>7340149.2300000004</v>
          </cell>
          <cell r="N27">
            <v>7077719.7000000011</v>
          </cell>
          <cell r="O27">
            <v>8240050.6600000001</v>
          </cell>
          <cell r="P27">
            <v>7982681.4900000002</v>
          </cell>
          <cell r="Q27">
            <v>8561960.8499999996</v>
          </cell>
          <cell r="R27">
            <v>8686260.3599999994</v>
          </cell>
          <cell r="S27">
            <v>10131552.119999999</v>
          </cell>
          <cell r="T27">
            <v>9635497.5399999991</v>
          </cell>
          <cell r="U27">
            <v>10017802.08</v>
          </cell>
          <cell r="V27">
            <v>11704863.6</v>
          </cell>
          <cell r="W27">
            <v>12778525.43</v>
          </cell>
          <cell r="X27">
            <v>12534338.169999998</v>
          </cell>
          <cell r="Y27">
            <v>11241971.020000001</v>
          </cell>
          <cell r="Z27">
            <v>12466873.539999999</v>
          </cell>
          <cell r="AA27">
            <v>13578308.870000001</v>
          </cell>
          <cell r="AB27">
            <v>13714447.33</v>
          </cell>
          <cell r="AC27">
            <v>14505486.640000001</v>
          </cell>
          <cell r="AD27">
            <v>13867096.699999999</v>
          </cell>
          <cell r="AE27">
            <v>13735605.82</v>
          </cell>
          <cell r="AF27">
            <v>14159067.970000001</v>
          </cell>
          <cell r="AG27">
            <v>15623380.52</v>
          </cell>
          <cell r="AH27">
            <v>16938204.68</v>
          </cell>
          <cell r="AI27">
            <v>18658396.969999999</v>
          </cell>
          <cell r="AJ27">
            <v>19770267.969999999</v>
          </cell>
          <cell r="AK27">
            <v>20025824.870000001</v>
          </cell>
          <cell r="AL27">
            <v>19817383.050000001</v>
          </cell>
          <cell r="AM27">
            <v>18406512.260000002</v>
          </cell>
          <cell r="AN27">
            <v>19231325.289999999</v>
          </cell>
          <cell r="AO27">
            <v>19704268.449999999</v>
          </cell>
          <cell r="AP27">
            <v>18929068.810000002</v>
          </cell>
          <cell r="AQ27">
            <v>20399036.579999998</v>
          </cell>
          <cell r="AR27">
            <v>21779737.959999997</v>
          </cell>
          <cell r="AS27">
            <v>24742274.330000002</v>
          </cell>
          <cell r="AT27">
            <v>25325736.300000001</v>
          </cell>
          <cell r="AU27">
            <v>23929175.729999997</v>
          </cell>
          <cell r="AV27">
            <v>25522944.02</v>
          </cell>
          <cell r="AW27">
            <v>23732566.199999999</v>
          </cell>
          <cell r="AX27">
            <v>26800397.209999993</v>
          </cell>
          <cell r="AY27">
            <v>29503014.5</v>
          </cell>
          <cell r="AZ27">
            <v>26357373.370000001</v>
          </cell>
          <cell r="BA27">
            <v>26960323.920000002</v>
          </cell>
          <cell r="BB27">
            <v>25635780.560000002</v>
          </cell>
          <cell r="BC27">
            <v>26989405.340000004</v>
          </cell>
          <cell r="BD27">
            <v>27071615.160000004</v>
          </cell>
          <cell r="BE27">
            <v>27137235.309999999</v>
          </cell>
          <cell r="BF27">
            <v>28842563.510000005</v>
          </cell>
          <cell r="BG27">
            <v>31308310.68</v>
          </cell>
          <cell r="BH27">
            <v>31684666.969999999</v>
          </cell>
          <cell r="BI27">
            <v>29992351.07</v>
          </cell>
          <cell r="BJ27">
            <v>29777532.710000001</v>
          </cell>
        </row>
        <row r="28">
          <cell r="A28" t="str">
            <v>PASIVO Y PATRIMONIO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</row>
        <row r="29">
          <cell r="A29" t="str">
            <v>PASIVO CORRIENTE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</row>
        <row r="30">
          <cell r="A30" t="str">
            <v>Reserva por Aportes</v>
          </cell>
          <cell r="B30">
            <v>157530.45000000001</v>
          </cell>
          <cell r="C30">
            <v>260375.9</v>
          </cell>
          <cell r="D30">
            <v>151054.43</v>
          </cell>
          <cell r="E30">
            <v>164690.68</v>
          </cell>
          <cell r="F30">
            <v>215893.9</v>
          </cell>
          <cell r="G30">
            <v>128136.22</v>
          </cell>
          <cell r="H30">
            <v>325406.49</v>
          </cell>
          <cell r="I30">
            <v>261028.68</v>
          </cell>
          <cell r="J30">
            <v>172057.96</v>
          </cell>
          <cell r="K30">
            <v>121288.19</v>
          </cell>
          <cell r="L30">
            <v>394631.16</v>
          </cell>
          <cell r="M30">
            <v>173269.12</v>
          </cell>
          <cell r="N30">
            <v>474744.63</v>
          </cell>
          <cell r="O30">
            <v>376662.99</v>
          </cell>
          <cell r="P30">
            <v>225308.79999999999</v>
          </cell>
          <cell r="Q30">
            <v>617001.78</v>
          </cell>
          <cell r="R30">
            <v>476646.61</v>
          </cell>
          <cell r="S30">
            <v>218020.92</v>
          </cell>
          <cell r="T30">
            <v>389288.97</v>
          </cell>
          <cell r="U30">
            <v>270540.40999999997</v>
          </cell>
          <cell r="V30">
            <v>201533.18</v>
          </cell>
          <cell r="W30">
            <v>431820.68</v>
          </cell>
          <cell r="X30">
            <v>358708.08</v>
          </cell>
          <cell r="Y30">
            <v>268361.59999999998</v>
          </cell>
          <cell r="Z30">
            <v>430910.51</v>
          </cell>
          <cell r="AA30">
            <v>520140.82</v>
          </cell>
          <cell r="AB30">
            <v>507255</v>
          </cell>
          <cell r="AC30">
            <v>544524.75</v>
          </cell>
          <cell r="AD30">
            <v>582901.81999999995</v>
          </cell>
          <cell r="AE30">
            <v>501750.31</v>
          </cell>
          <cell r="AF30">
            <v>617669.65</v>
          </cell>
          <cell r="AG30">
            <v>589981.99</v>
          </cell>
          <cell r="AH30">
            <v>558031.80000000005</v>
          </cell>
          <cell r="AI30">
            <v>744675.52</v>
          </cell>
          <cell r="AJ30">
            <v>680363.6</v>
          </cell>
          <cell r="AK30">
            <v>444168.7</v>
          </cell>
          <cell r="AL30">
            <v>804167.81</v>
          </cell>
          <cell r="AM30">
            <v>713171.03</v>
          </cell>
          <cell r="AN30">
            <v>692678.89</v>
          </cell>
          <cell r="AO30">
            <v>903936.89</v>
          </cell>
          <cell r="AP30">
            <v>959995.5</v>
          </cell>
          <cell r="AQ30">
            <v>732074.83</v>
          </cell>
          <cell r="AR30">
            <v>824110.75</v>
          </cell>
          <cell r="AS30">
            <v>915829.8</v>
          </cell>
          <cell r="AT30">
            <v>742356.73</v>
          </cell>
          <cell r="AU30">
            <v>828483.56</v>
          </cell>
          <cell r="AV30">
            <v>643659.61</v>
          </cell>
          <cell r="AW30">
            <v>405648.29</v>
          </cell>
          <cell r="AX30">
            <v>555468.18000000005</v>
          </cell>
          <cell r="AY30">
            <v>673640.12</v>
          </cell>
          <cell r="AZ30">
            <v>629068.93999999994</v>
          </cell>
          <cell r="BA30">
            <v>700218.75</v>
          </cell>
          <cell r="BB30">
            <v>866675.73</v>
          </cell>
          <cell r="BC30">
            <v>750428.13</v>
          </cell>
          <cell r="BD30">
            <v>780253.46</v>
          </cell>
          <cell r="BE30">
            <v>822310.59</v>
          </cell>
          <cell r="BF30">
            <v>694007.76</v>
          </cell>
          <cell r="BG30">
            <v>895558.7</v>
          </cell>
          <cell r="BH30">
            <v>814459.88</v>
          </cell>
          <cell r="BI30">
            <v>548550</v>
          </cell>
          <cell r="BJ30">
            <v>899122.63</v>
          </cell>
        </row>
        <row r="31">
          <cell r="A31" t="str">
            <v>Prestaciones de Salud por Pagar</v>
          </cell>
          <cell r="B31">
            <v>1398993.29</v>
          </cell>
          <cell r="C31">
            <v>1380335.43</v>
          </cell>
          <cell r="D31">
            <v>1362086.23</v>
          </cell>
          <cell r="E31">
            <v>1583458.37</v>
          </cell>
          <cell r="F31">
            <v>1902718.79</v>
          </cell>
          <cell r="G31">
            <v>2143566.54</v>
          </cell>
          <cell r="H31">
            <v>2002779.16</v>
          </cell>
          <cell r="I31">
            <v>2139623.7999999998</v>
          </cell>
          <cell r="J31">
            <v>2308375.17</v>
          </cell>
          <cell r="K31">
            <v>2097231.39</v>
          </cell>
          <cell r="L31">
            <v>2168563.71</v>
          </cell>
          <cell r="M31">
            <v>2470675.0699999998</v>
          </cell>
          <cell r="N31">
            <v>2238310.48</v>
          </cell>
          <cell r="O31">
            <v>3424926.22</v>
          </cell>
          <cell r="P31">
            <v>3295318.94</v>
          </cell>
          <cell r="Q31">
            <v>2851744.07</v>
          </cell>
          <cell r="R31">
            <v>2993183.12</v>
          </cell>
          <cell r="S31">
            <v>2814517.3</v>
          </cell>
          <cell r="T31">
            <v>3038320.07</v>
          </cell>
          <cell r="U31">
            <v>3469541.43</v>
          </cell>
          <cell r="V31">
            <v>4417587.9800000004</v>
          </cell>
          <cell r="W31">
            <v>4978217.82</v>
          </cell>
          <cell r="X31">
            <v>4959943.3899999997</v>
          </cell>
          <cell r="Y31">
            <v>4091875.2</v>
          </cell>
          <cell r="Z31">
            <v>4028849.42</v>
          </cell>
          <cell r="AA31">
            <v>4171917.53</v>
          </cell>
          <cell r="AB31">
            <v>3989443.98</v>
          </cell>
          <cell r="AC31">
            <v>4960105.68</v>
          </cell>
          <cell r="AD31">
            <v>4330486.18</v>
          </cell>
          <cell r="AE31">
            <v>4522815.47</v>
          </cell>
          <cell r="AF31">
            <v>4839086.8</v>
          </cell>
          <cell r="AG31">
            <v>5074350.87</v>
          </cell>
          <cell r="AH31">
            <v>5064687.97</v>
          </cell>
          <cell r="AI31">
            <v>5674473.2400000002</v>
          </cell>
          <cell r="AJ31">
            <v>5716561.4199999999</v>
          </cell>
          <cell r="AK31">
            <v>4556267.21</v>
          </cell>
          <cell r="AL31">
            <v>4490584.46</v>
          </cell>
          <cell r="AM31">
            <v>4565199.9400000004</v>
          </cell>
          <cell r="AN31">
            <v>4941762.8600000003</v>
          </cell>
          <cell r="AO31">
            <v>5389590.2400000002</v>
          </cell>
          <cell r="AP31">
            <v>5225470.0599999996</v>
          </cell>
          <cell r="AQ31">
            <v>5520079.4100000001</v>
          </cell>
          <cell r="AR31">
            <v>5336722.6500000004</v>
          </cell>
          <cell r="AS31">
            <v>5983437.4199999999</v>
          </cell>
          <cell r="AT31">
            <v>7094359.7599999998</v>
          </cell>
          <cell r="AU31">
            <v>6697921.4900000002</v>
          </cell>
          <cell r="AV31">
            <v>6719339.21</v>
          </cell>
          <cell r="AW31">
            <v>6548085.1200000001</v>
          </cell>
          <cell r="AX31">
            <v>7272159.1200000001</v>
          </cell>
          <cell r="AY31">
            <v>7823712.79</v>
          </cell>
          <cell r="AZ31">
            <v>8317848.4299999997</v>
          </cell>
          <cell r="BA31">
            <v>8812301.0500000007</v>
          </cell>
          <cell r="BB31">
            <v>8114874</v>
          </cell>
          <cell r="BC31">
            <v>7835084.9400000004</v>
          </cell>
          <cell r="BD31">
            <v>8745442.0899999999</v>
          </cell>
          <cell r="BE31">
            <v>8278615.1799999997</v>
          </cell>
          <cell r="BF31">
            <v>9396637.8100000005</v>
          </cell>
          <cell r="BG31">
            <v>8336827.5499999998</v>
          </cell>
          <cell r="BH31">
            <v>8921885.6400000006</v>
          </cell>
          <cell r="BI31">
            <v>9230346.9700000007</v>
          </cell>
          <cell r="BJ31">
            <v>8403105.3000000007</v>
          </cell>
        </row>
        <row r="32">
          <cell r="A32" t="str">
            <v>Obligaciones Financieras</v>
          </cell>
          <cell r="B32">
            <v>29856.87</v>
          </cell>
          <cell r="C32">
            <v>8127.04</v>
          </cell>
          <cell r="D32">
            <v>41416.080000000002</v>
          </cell>
          <cell r="E32">
            <v>36349.99</v>
          </cell>
          <cell r="F32">
            <v>31226.06</v>
          </cell>
          <cell r="G32">
            <v>96020.28</v>
          </cell>
          <cell r="H32">
            <v>10602.13</v>
          </cell>
          <cell r="I32">
            <v>3157.73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185353.72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250000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164246.38</v>
          </cell>
          <cell r="N33">
            <v>123507.47</v>
          </cell>
          <cell r="O33">
            <v>123134.32</v>
          </cell>
          <cell r="P33">
            <v>165647.94</v>
          </cell>
          <cell r="Q33">
            <v>122996.04</v>
          </cell>
          <cell r="R33">
            <v>122735.96</v>
          </cell>
          <cell r="S33">
            <v>121789.72</v>
          </cell>
          <cell r="T33">
            <v>640010.19999999995</v>
          </cell>
          <cell r="U33">
            <v>638723.18999999994</v>
          </cell>
          <cell r="V33">
            <v>1313952.8799999999</v>
          </cell>
          <cell r="W33">
            <v>1314348.8799999999</v>
          </cell>
          <cell r="X33">
            <v>1815809.66</v>
          </cell>
          <cell r="Y33">
            <v>0</v>
          </cell>
          <cell r="Z33">
            <v>250000</v>
          </cell>
          <cell r="AA33">
            <v>500000</v>
          </cell>
          <cell r="AB33">
            <v>600000</v>
          </cell>
          <cell r="AC33">
            <v>800000</v>
          </cell>
          <cell r="AD33">
            <v>1050000</v>
          </cell>
          <cell r="AE33">
            <v>300000</v>
          </cell>
          <cell r="AF33">
            <v>500000</v>
          </cell>
          <cell r="AG33">
            <v>700000</v>
          </cell>
          <cell r="AH33">
            <v>1100000</v>
          </cell>
          <cell r="AI33">
            <v>1350000</v>
          </cell>
          <cell r="AJ33">
            <v>1650000</v>
          </cell>
          <cell r="AK33">
            <v>2187303.46</v>
          </cell>
          <cell r="AL33">
            <v>200000</v>
          </cell>
          <cell r="AM33">
            <v>390000</v>
          </cell>
          <cell r="AN33">
            <v>590000</v>
          </cell>
          <cell r="AO33">
            <v>790000</v>
          </cell>
          <cell r="AP33">
            <v>990381.5</v>
          </cell>
          <cell r="AQ33">
            <v>1343077.2</v>
          </cell>
          <cell r="AR33">
            <v>1543077.2</v>
          </cell>
          <cell r="AS33">
            <v>1590131.5</v>
          </cell>
          <cell r="AT33">
            <v>2390131.5</v>
          </cell>
          <cell r="AU33">
            <v>1550131.5</v>
          </cell>
          <cell r="AV33">
            <v>2000000</v>
          </cell>
          <cell r="AW33">
            <v>0</v>
          </cell>
          <cell r="AX33">
            <v>0</v>
          </cell>
          <cell r="AY33">
            <v>270000</v>
          </cell>
          <cell r="AZ33">
            <v>790000</v>
          </cell>
          <cell r="BA33">
            <v>1060000</v>
          </cell>
          <cell r="BB33">
            <v>1330000</v>
          </cell>
          <cell r="BC33">
            <v>1600000</v>
          </cell>
          <cell r="BD33">
            <v>1870000</v>
          </cell>
          <cell r="BE33">
            <v>640000</v>
          </cell>
          <cell r="BF33">
            <v>740000</v>
          </cell>
          <cell r="BG33">
            <v>840000</v>
          </cell>
          <cell r="BH33">
            <v>940000</v>
          </cell>
          <cell r="BI33">
            <v>0</v>
          </cell>
          <cell r="BJ33">
            <v>210000</v>
          </cell>
        </row>
        <row r="34">
          <cell r="A34" t="str">
            <v>Tributos, Contribuciones y Derechos por Pagar</v>
          </cell>
          <cell r="B34">
            <v>77889.59</v>
          </cell>
          <cell r="C34">
            <v>91875.17</v>
          </cell>
          <cell r="D34">
            <v>64483.81</v>
          </cell>
          <cell r="E34">
            <v>94911.360000000001</v>
          </cell>
          <cell r="F34">
            <v>12420.54</v>
          </cell>
          <cell r="G34">
            <v>-144272.18</v>
          </cell>
          <cell r="H34">
            <v>-3193.76</v>
          </cell>
          <cell r="I34">
            <v>-7264.1</v>
          </cell>
          <cell r="J34">
            <v>33583.57</v>
          </cell>
          <cell r="K34">
            <v>48781.87</v>
          </cell>
          <cell r="L34">
            <v>131028.29</v>
          </cell>
          <cell r="M34">
            <v>38751.35</v>
          </cell>
          <cell r="N34">
            <v>8011.14</v>
          </cell>
          <cell r="O34">
            <v>146414.24</v>
          </cell>
          <cell r="P34">
            <v>45259.25</v>
          </cell>
          <cell r="Q34">
            <v>136223.26</v>
          </cell>
          <cell r="R34">
            <v>124750.96</v>
          </cell>
          <cell r="S34">
            <v>81953.14</v>
          </cell>
          <cell r="T34">
            <v>174886.39</v>
          </cell>
          <cell r="U34">
            <v>190826.28</v>
          </cell>
          <cell r="V34">
            <v>209415.24</v>
          </cell>
          <cell r="W34">
            <v>236172.65</v>
          </cell>
          <cell r="X34">
            <v>111776.92</v>
          </cell>
          <cell r="Y34">
            <v>537865.41</v>
          </cell>
          <cell r="Z34">
            <v>657468.06999999995</v>
          </cell>
          <cell r="AA34">
            <v>641644.97</v>
          </cell>
          <cell r="AB34">
            <v>984749.95</v>
          </cell>
          <cell r="AC34">
            <v>628873.81000000006</v>
          </cell>
          <cell r="AD34">
            <v>579421.41</v>
          </cell>
          <cell r="AE34">
            <v>529097.56999999995</v>
          </cell>
          <cell r="AF34">
            <v>890069.58</v>
          </cell>
          <cell r="AG34">
            <v>1315682.55</v>
          </cell>
          <cell r="AH34">
            <v>1398720.16</v>
          </cell>
          <cell r="AI34">
            <v>1554163.11</v>
          </cell>
          <cell r="AJ34">
            <v>1920156.86</v>
          </cell>
          <cell r="AK34">
            <v>1997433.33</v>
          </cell>
          <cell r="AL34">
            <v>2353398.11</v>
          </cell>
          <cell r="AM34">
            <v>3065378.39</v>
          </cell>
          <cell r="AN34">
            <v>2721586.72</v>
          </cell>
          <cell r="AO34">
            <v>3061958.72</v>
          </cell>
          <cell r="AP34">
            <v>1381266.11</v>
          </cell>
          <cell r="AQ34">
            <v>1677260.94</v>
          </cell>
          <cell r="AR34">
            <v>2162482.69</v>
          </cell>
          <cell r="AS34">
            <v>2634207.06</v>
          </cell>
          <cell r="AT34">
            <v>2734159.13</v>
          </cell>
          <cell r="AU34">
            <v>2700825.42</v>
          </cell>
          <cell r="AV34">
            <v>2531854.21</v>
          </cell>
          <cell r="AW34">
            <v>2195960.94</v>
          </cell>
          <cell r="AX34">
            <v>2985755.82</v>
          </cell>
          <cell r="AY34">
            <v>4051096.51</v>
          </cell>
          <cell r="AZ34">
            <v>4088626.14</v>
          </cell>
          <cell r="BA34">
            <v>3924159.38</v>
          </cell>
          <cell r="BB34">
            <v>1581253</v>
          </cell>
          <cell r="BC34">
            <v>1953851.86</v>
          </cell>
          <cell r="BD34">
            <v>2131568.14</v>
          </cell>
          <cell r="BE34">
            <v>2274002.7200000002</v>
          </cell>
          <cell r="BF34">
            <v>2783853.94</v>
          </cell>
          <cell r="BG34">
            <v>3115908.81</v>
          </cell>
          <cell r="BH34">
            <v>3113301.36</v>
          </cell>
          <cell r="BI34">
            <v>3158387.14</v>
          </cell>
          <cell r="BJ34">
            <v>3556524.1</v>
          </cell>
        </row>
        <row r="35">
          <cell r="A35" t="str">
            <v>Cuentas por Pagar Reaseguradoras y EPS</v>
          </cell>
          <cell r="B35">
            <v>35310.75</v>
          </cell>
          <cell r="C35">
            <v>43387.5</v>
          </cell>
          <cell r="D35">
            <v>49232.59</v>
          </cell>
          <cell r="E35">
            <v>53293.2</v>
          </cell>
          <cell r="F35">
            <v>59974.89</v>
          </cell>
          <cell r="G35">
            <v>66972.95</v>
          </cell>
          <cell r="H35">
            <v>73082.350000000006</v>
          </cell>
          <cell r="I35">
            <v>78684.91</v>
          </cell>
          <cell r="J35">
            <v>83419.7</v>
          </cell>
          <cell r="K35">
            <v>6461.4</v>
          </cell>
          <cell r="L35">
            <v>0</v>
          </cell>
          <cell r="M35">
            <v>0</v>
          </cell>
          <cell r="N35">
            <v>7982.63</v>
          </cell>
          <cell r="O35">
            <v>15914.96</v>
          </cell>
          <cell r="P35">
            <v>-19149.59</v>
          </cell>
          <cell r="Q35">
            <v>-11236.49</v>
          </cell>
          <cell r="R35">
            <v>-3271.62</v>
          </cell>
          <cell r="S35">
            <v>4647.87</v>
          </cell>
          <cell r="T35">
            <v>12533.33</v>
          </cell>
          <cell r="U35">
            <v>-917.44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13094.01</v>
          </cell>
          <cell r="AA35">
            <v>3871.29</v>
          </cell>
          <cell r="AB35">
            <v>7823.5</v>
          </cell>
          <cell r="AC35">
            <v>7870.93</v>
          </cell>
          <cell r="AD35">
            <v>7720.26</v>
          </cell>
          <cell r="AE35">
            <v>7670.04</v>
          </cell>
          <cell r="AF35">
            <v>20572.759999999998</v>
          </cell>
          <cell r="AG35">
            <v>33359.550000000003</v>
          </cell>
          <cell r="AH35">
            <v>47033.21</v>
          </cell>
          <cell r="AI35">
            <v>24116.26</v>
          </cell>
          <cell r="AJ35">
            <v>36807.800000000003</v>
          </cell>
          <cell r="AK35">
            <v>15044.32</v>
          </cell>
          <cell r="AL35">
            <v>29922.93</v>
          </cell>
          <cell r="AM35">
            <v>4476.99</v>
          </cell>
          <cell r="AN35">
            <v>19255.88</v>
          </cell>
          <cell r="AO35">
            <v>33706.75</v>
          </cell>
          <cell r="AP35">
            <v>8972.75</v>
          </cell>
          <cell r="AQ35">
            <v>23664.69</v>
          </cell>
          <cell r="AR35">
            <v>0</v>
          </cell>
          <cell r="AS35">
            <v>12924.72</v>
          </cell>
          <cell r="AT35">
            <v>0</v>
          </cell>
          <cell r="AU35">
            <v>2706.41</v>
          </cell>
          <cell r="AV35">
            <v>67157.759999999995</v>
          </cell>
          <cell r="AW35">
            <v>130142.62</v>
          </cell>
          <cell r="AX35">
            <v>165307.23000000001</v>
          </cell>
          <cell r="AY35">
            <v>74847.990000000005</v>
          </cell>
          <cell r="AZ35">
            <v>89297.71</v>
          </cell>
          <cell r="BA35">
            <v>105942.83</v>
          </cell>
          <cell r="BB35">
            <v>124542.37</v>
          </cell>
          <cell r="BC35">
            <v>147793.25</v>
          </cell>
          <cell r="BD35">
            <v>55663.32</v>
          </cell>
          <cell r="BE35">
            <v>77122.38</v>
          </cell>
          <cell r="BF35">
            <v>97407.05</v>
          </cell>
          <cell r="BG35">
            <v>117825.44</v>
          </cell>
          <cell r="BH35">
            <v>149304.45000000001</v>
          </cell>
          <cell r="BI35">
            <v>179037.47</v>
          </cell>
          <cell r="BJ35">
            <v>211035.35</v>
          </cell>
        </row>
        <row r="36">
          <cell r="A36" t="str">
            <v>Cuentas por Pagar diversas</v>
          </cell>
          <cell r="B36">
            <v>1209026.3700000001</v>
          </cell>
          <cell r="C36">
            <v>1265914.93</v>
          </cell>
          <cell r="D36">
            <v>713666.88</v>
          </cell>
          <cell r="E36">
            <v>1274571.97</v>
          </cell>
          <cell r="F36">
            <v>1101919.26</v>
          </cell>
          <cell r="G36">
            <v>1159692.95</v>
          </cell>
          <cell r="H36">
            <v>1435956.7</v>
          </cell>
          <cell r="I36">
            <v>1575562.92</v>
          </cell>
          <cell r="J36">
            <v>1665135.42</v>
          </cell>
          <cell r="K36">
            <v>1947934.32</v>
          </cell>
          <cell r="L36">
            <v>2412659.96</v>
          </cell>
          <cell r="M36">
            <v>2204864.33</v>
          </cell>
          <cell r="N36">
            <v>1724594.21</v>
          </cell>
          <cell r="O36">
            <v>1672948.26</v>
          </cell>
          <cell r="P36">
            <v>1513141.58</v>
          </cell>
          <cell r="Q36">
            <v>1844749.28</v>
          </cell>
          <cell r="R36">
            <v>1989030.27</v>
          </cell>
          <cell r="S36">
            <v>3173970.22</v>
          </cell>
          <cell r="T36">
            <v>1913149.33</v>
          </cell>
          <cell r="U36">
            <v>1713688.42</v>
          </cell>
          <cell r="V36">
            <v>2020766.71</v>
          </cell>
          <cell r="W36">
            <v>2298239.73</v>
          </cell>
          <cell r="X36">
            <v>1872478.28</v>
          </cell>
          <cell r="Y36">
            <v>2006019.49</v>
          </cell>
          <cell r="Z36">
            <v>2190067.3199999998</v>
          </cell>
          <cell r="AA36">
            <v>2668778.9</v>
          </cell>
          <cell r="AB36">
            <v>2638334.81</v>
          </cell>
          <cell r="AC36">
            <v>2054333.68</v>
          </cell>
          <cell r="AD36">
            <v>1866822.76</v>
          </cell>
          <cell r="AE36">
            <v>2467472.21</v>
          </cell>
          <cell r="AF36">
            <v>1366291.34</v>
          </cell>
          <cell r="AG36">
            <v>1386629.56</v>
          </cell>
          <cell r="AH36">
            <v>1709833.72</v>
          </cell>
          <cell r="AI36">
            <v>1775415.7</v>
          </cell>
          <cell r="AJ36">
            <v>1844992.03</v>
          </cell>
          <cell r="AK36">
            <v>2466169.77</v>
          </cell>
          <cell r="AL36">
            <v>2599076.38</v>
          </cell>
          <cell r="AM36">
            <v>3136018.28</v>
          </cell>
          <cell r="AN36">
            <v>3752607.09</v>
          </cell>
          <cell r="AO36">
            <v>2251547.36</v>
          </cell>
          <cell r="AP36">
            <v>2433944.7599999998</v>
          </cell>
          <cell r="AQ36">
            <v>2634022.71</v>
          </cell>
          <cell r="AR36">
            <v>2773423.08</v>
          </cell>
          <cell r="AS36">
            <v>3656038.39</v>
          </cell>
          <cell r="AT36">
            <v>2182889.54</v>
          </cell>
          <cell r="AU36">
            <v>2037927.93</v>
          </cell>
          <cell r="AV36">
            <v>2799948.53</v>
          </cell>
          <cell r="AW36">
            <v>2660573.19</v>
          </cell>
          <cell r="AX36">
            <v>2840135.96</v>
          </cell>
          <cell r="AY36">
            <v>7668638.4199999999</v>
          </cell>
          <cell r="AZ36">
            <v>3156378.63</v>
          </cell>
          <cell r="BA36">
            <v>2779921.3</v>
          </cell>
          <cell r="BB36">
            <v>3068406.26</v>
          </cell>
          <cell r="BC36">
            <v>3216502.09</v>
          </cell>
          <cell r="BD36">
            <v>3846754.3</v>
          </cell>
          <cell r="BE36">
            <v>4506036.51</v>
          </cell>
          <cell r="BF36">
            <v>3907522</v>
          </cell>
          <cell r="BG36">
            <v>6260463.7699999996</v>
          </cell>
          <cell r="BH36">
            <v>5979358.7400000002</v>
          </cell>
          <cell r="BI36">
            <v>5599226.2000000002</v>
          </cell>
          <cell r="BJ36">
            <v>4761539.83</v>
          </cell>
        </row>
        <row r="37">
          <cell r="A37" t="str">
            <v>Otras Provisiones</v>
          </cell>
          <cell r="B37">
            <v>25216.63</v>
          </cell>
          <cell r="C37">
            <v>36237.879999999997</v>
          </cell>
          <cell r="D37">
            <v>45496.05</v>
          </cell>
          <cell r="E37">
            <v>56032.99</v>
          </cell>
          <cell r="F37">
            <v>10742.65</v>
          </cell>
          <cell r="G37">
            <v>18365.22</v>
          </cell>
          <cell r="H37">
            <v>27477.439999999999</v>
          </cell>
          <cell r="I37">
            <v>36872.5</v>
          </cell>
          <cell r="J37">
            <v>45194.22</v>
          </cell>
          <cell r="K37">
            <v>54943.93</v>
          </cell>
          <cell r="L37">
            <v>8707.65</v>
          </cell>
          <cell r="M37">
            <v>20538.28</v>
          </cell>
          <cell r="N37">
            <v>30999.4</v>
          </cell>
          <cell r="O37">
            <v>45610.68</v>
          </cell>
          <cell r="P37">
            <v>59874.18</v>
          </cell>
          <cell r="Q37">
            <v>72663.12</v>
          </cell>
          <cell r="R37">
            <v>11961.21</v>
          </cell>
          <cell r="S37">
            <v>24306.21</v>
          </cell>
          <cell r="T37">
            <v>37444.14</v>
          </cell>
          <cell r="U37">
            <v>48360.18</v>
          </cell>
          <cell r="V37">
            <v>58513.71</v>
          </cell>
          <cell r="W37">
            <v>70449.39</v>
          </cell>
          <cell r="X37">
            <v>12151.62</v>
          </cell>
          <cell r="Y37">
            <v>23421.35</v>
          </cell>
          <cell r="Z37">
            <v>35151.620000000003</v>
          </cell>
          <cell r="AA37">
            <v>48897.31</v>
          </cell>
          <cell r="AB37">
            <v>64809.69</v>
          </cell>
          <cell r="AC37">
            <v>78236.03</v>
          </cell>
          <cell r="AD37">
            <v>13687.76</v>
          </cell>
          <cell r="AE37">
            <v>26460.46</v>
          </cell>
          <cell r="AF37">
            <v>40448.39</v>
          </cell>
          <cell r="AG37">
            <v>53478.07</v>
          </cell>
          <cell r="AH37">
            <v>62658.55</v>
          </cell>
          <cell r="AI37">
            <v>75333.119999999995</v>
          </cell>
          <cell r="AJ37">
            <v>12011.19</v>
          </cell>
          <cell r="AK37">
            <v>24159.38</v>
          </cell>
          <cell r="AL37">
            <v>647336.55000000005</v>
          </cell>
          <cell r="AM37">
            <v>734427.88</v>
          </cell>
          <cell r="AN37">
            <v>901879.39</v>
          </cell>
          <cell r="AO37">
            <v>1318687.8500000001</v>
          </cell>
          <cell r="AP37">
            <v>1603307.85</v>
          </cell>
          <cell r="AQ37">
            <v>1163728.8999999999</v>
          </cell>
          <cell r="AR37">
            <v>1316831.4099999999</v>
          </cell>
          <cell r="AS37">
            <v>1331938.8899999999</v>
          </cell>
          <cell r="AT37">
            <v>1201949.6100000001</v>
          </cell>
          <cell r="AU37">
            <v>1261336.1100000001</v>
          </cell>
          <cell r="AV37">
            <v>1216078.4099999999</v>
          </cell>
          <cell r="AW37">
            <v>1453436.69</v>
          </cell>
          <cell r="AX37">
            <v>1257460.6299999999</v>
          </cell>
          <cell r="AY37">
            <v>1264302.02</v>
          </cell>
          <cell r="AZ37">
            <v>1425968.63</v>
          </cell>
          <cell r="BA37">
            <v>1571983.79</v>
          </cell>
          <cell r="BB37">
            <v>1735430.57</v>
          </cell>
          <cell r="BC37">
            <v>1915634.66</v>
          </cell>
          <cell r="BD37">
            <v>192524.35</v>
          </cell>
          <cell r="BE37">
            <v>181915.54</v>
          </cell>
          <cell r="BF37">
            <v>219141.81</v>
          </cell>
          <cell r="BG37">
            <v>265560.78999999998</v>
          </cell>
          <cell r="BH37">
            <v>47474.25</v>
          </cell>
          <cell r="BI37">
            <v>92680.89</v>
          </cell>
          <cell r="BJ37">
            <v>137238.32999999999</v>
          </cell>
        </row>
        <row r="38">
          <cell r="A38" t="str">
            <v>Parte Corriente de las Deudas Largo Plazo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2933823.95</v>
          </cell>
          <cell r="C40">
            <v>3086253.8499999996</v>
          </cell>
          <cell r="D40">
            <v>2427436.0699999998</v>
          </cell>
          <cell r="E40">
            <v>3263308.5600000005</v>
          </cell>
          <cell r="F40">
            <v>3334896.0900000003</v>
          </cell>
          <cell r="G40">
            <v>3468481.98</v>
          </cell>
          <cell r="H40">
            <v>3872110.5100000002</v>
          </cell>
          <cell r="I40">
            <v>4087666.44</v>
          </cell>
          <cell r="J40">
            <v>4307766.04</v>
          </cell>
          <cell r="K40">
            <v>4276641.0999999996</v>
          </cell>
          <cell r="L40">
            <v>5115590.7700000005</v>
          </cell>
          <cell r="M40">
            <v>5072344.53</v>
          </cell>
          <cell r="N40">
            <v>4608149.9600000009</v>
          </cell>
          <cell r="O40">
            <v>5805611.669999999</v>
          </cell>
          <cell r="P40">
            <v>5285401.0999999996</v>
          </cell>
          <cell r="Q40">
            <v>5634141.0599999996</v>
          </cell>
          <cell r="R40">
            <v>5715036.5099999998</v>
          </cell>
          <cell r="S40">
            <v>6624559.1000000006</v>
          </cell>
          <cell r="T40">
            <v>6205632.4299999997</v>
          </cell>
          <cell r="U40">
            <v>6330762.4699999997</v>
          </cell>
          <cell r="V40">
            <v>8221769.7000000002</v>
          </cell>
          <cell r="W40">
            <v>9329249.1500000004</v>
          </cell>
          <cell r="X40">
            <v>9130867.9499999993</v>
          </cell>
          <cell r="Y40">
            <v>6927543.0499999998</v>
          </cell>
          <cell r="Z40">
            <v>7605540.9500000002</v>
          </cell>
          <cell r="AA40">
            <v>8555250.8200000003</v>
          </cell>
          <cell r="AB40">
            <v>8792416.9299999997</v>
          </cell>
          <cell r="AC40">
            <v>9073944.879999999</v>
          </cell>
          <cell r="AD40">
            <v>8431040.1899999995</v>
          </cell>
          <cell r="AE40">
            <v>8355266.0599999996</v>
          </cell>
          <cell r="AF40">
            <v>8274138.5199999996</v>
          </cell>
          <cell r="AG40">
            <v>9153482.5899999999</v>
          </cell>
          <cell r="AH40">
            <v>9940965.4100000001</v>
          </cell>
          <cell r="AI40">
            <v>11198176.949999997</v>
          </cell>
          <cell r="AJ40">
            <v>11860892.899999999</v>
          </cell>
          <cell r="AK40">
            <v>11690546.17</v>
          </cell>
          <cell r="AL40">
            <v>11124486.239999998</v>
          </cell>
          <cell r="AM40">
            <v>12608672.510000002</v>
          </cell>
          <cell r="AN40">
            <v>13619770.830000002</v>
          </cell>
          <cell r="AO40">
            <v>13749427.809999999</v>
          </cell>
          <cell r="AP40">
            <v>12603338.529999999</v>
          </cell>
          <cell r="AQ40">
            <v>13093908.680000002</v>
          </cell>
          <cell r="AR40">
            <v>13956647.780000001</v>
          </cell>
          <cell r="AS40">
            <v>16124507.780000001</v>
          </cell>
          <cell r="AT40">
            <v>16345846.27</v>
          </cell>
          <cell r="AU40">
            <v>15079332.42</v>
          </cell>
          <cell r="AV40">
            <v>15978037.73</v>
          </cell>
          <cell r="AW40">
            <v>13393846.849999998</v>
          </cell>
          <cell r="AX40">
            <v>15326286.939999998</v>
          </cell>
          <cell r="AY40">
            <v>21826237.849999998</v>
          </cell>
          <cell r="AZ40">
            <v>18497188.48</v>
          </cell>
          <cell r="BA40">
            <v>18954527.099999998</v>
          </cell>
          <cell r="BB40">
            <v>16821181.93</v>
          </cell>
          <cell r="BC40">
            <v>17419294.93</v>
          </cell>
          <cell r="BD40">
            <v>17622205.660000004</v>
          </cell>
          <cell r="BE40">
            <v>16780002.920000002</v>
          </cell>
          <cell r="BF40">
            <v>17838570.370000001</v>
          </cell>
          <cell r="BG40">
            <v>19832145.059999999</v>
          </cell>
          <cell r="BH40">
            <v>19965784.32</v>
          </cell>
          <cell r="BI40">
            <v>18808228.670000002</v>
          </cell>
          <cell r="BJ40">
            <v>18178565.539999999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2626.62</v>
          </cell>
          <cell r="H43">
            <v>4040.67</v>
          </cell>
          <cell r="I43">
            <v>3553.29</v>
          </cell>
          <cell r="J43">
            <v>72154.33</v>
          </cell>
          <cell r="K43">
            <v>49353.1</v>
          </cell>
          <cell r="L43">
            <v>29165.72</v>
          </cell>
          <cell r="M43">
            <v>6227.43</v>
          </cell>
          <cell r="N43">
            <v>5784.66</v>
          </cell>
          <cell r="O43">
            <v>5409.02</v>
          </cell>
          <cell r="P43">
            <v>5051.8999999999996</v>
          </cell>
          <cell r="Q43">
            <v>18563.16</v>
          </cell>
          <cell r="R43">
            <v>17901.669999999998</v>
          </cell>
          <cell r="S43">
            <v>17176.41</v>
          </cell>
          <cell r="T43">
            <v>16541.68</v>
          </cell>
          <cell r="U43">
            <v>15739.89</v>
          </cell>
          <cell r="V43">
            <v>15048.27</v>
          </cell>
          <cell r="W43">
            <v>246140.73</v>
          </cell>
          <cell r="X43">
            <v>128583.18</v>
          </cell>
          <cell r="Y43">
            <v>10443.16</v>
          </cell>
          <cell r="Z43">
            <v>10179.66</v>
          </cell>
          <cell r="AA43">
            <v>8564.89</v>
          </cell>
          <cell r="AB43">
            <v>8537.19</v>
          </cell>
          <cell r="AC43">
            <v>7716.87</v>
          </cell>
          <cell r="AD43">
            <v>7463.68</v>
          </cell>
          <cell r="AE43">
            <v>7315.41</v>
          </cell>
          <cell r="AF43">
            <v>6253.21</v>
          </cell>
          <cell r="AG43">
            <v>6137.12</v>
          </cell>
          <cell r="AH43">
            <v>6157.95</v>
          </cell>
          <cell r="AI43">
            <v>5049.26</v>
          </cell>
          <cell r="AJ43">
            <v>4963.68</v>
          </cell>
          <cell r="AK43">
            <v>4889.0600000000004</v>
          </cell>
          <cell r="AL43">
            <v>4814.42</v>
          </cell>
          <cell r="AM43">
            <v>3636.16</v>
          </cell>
          <cell r="AN43">
            <v>3114.04</v>
          </cell>
          <cell r="AO43">
            <v>3037.05</v>
          </cell>
          <cell r="AP43">
            <v>3075.06</v>
          </cell>
          <cell r="AQ43">
            <v>2996.41</v>
          </cell>
          <cell r="AR43">
            <v>3539</v>
          </cell>
          <cell r="AS43">
            <v>2258.69</v>
          </cell>
          <cell r="AT43">
            <v>2229.2399999999998</v>
          </cell>
          <cell r="AU43">
            <v>1651.52</v>
          </cell>
          <cell r="AV43">
            <v>248705.39</v>
          </cell>
          <cell r="AW43">
            <v>247048.03</v>
          </cell>
          <cell r="AX43">
            <v>245390.55</v>
          </cell>
          <cell r="AY43">
            <v>243063.37</v>
          </cell>
          <cell r="AZ43">
            <v>241552.25</v>
          </cell>
          <cell r="BA43">
            <v>239663.64</v>
          </cell>
          <cell r="BB43">
            <v>769249.89</v>
          </cell>
          <cell r="BC43">
            <v>753977.05</v>
          </cell>
          <cell r="BD43">
            <v>738615.76</v>
          </cell>
          <cell r="BE43">
            <v>723696.36</v>
          </cell>
          <cell r="BF43">
            <v>708943.64</v>
          </cell>
          <cell r="BG43">
            <v>694192.44</v>
          </cell>
          <cell r="BH43">
            <v>679794.81</v>
          </cell>
          <cell r="BI43">
            <v>665623.77</v>
          </cell>
          <cell r="BJ43">
            <v>651596.29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2626.62</v>
          </cell>
          <cell r="H44">
            <v>4040.67</v>
          </cell>
          <cell r="I44">
            <v>3553.29</v>
          </cell>
          <cell r="J44">
            <v>72154.33</v>
          </cell>
          <cell r="K44">
            <v>49353.1</v>
          </cell>
          <cell r="L44">
            <v>29165.72</v>
          </cell>
          <cell r="M44">
            <v>6227.43</v>
          </cell>
          <cell r="N44">
            <v>5784.66</v>
          </cell>
          <cell r="O44">
            <v>5409.02</v>
          </cell>
          <cell r="P44">
            <v>5051.8999999999996</v>
          </cell>
          <cell r="Q44">
            <v>18563.16</v>
          </cell>
          <cell r="R44">
            <v>17901.669999999998</v>
          </cell>
          <cell r="S44">
            <v>17176.41</v>
          </cell>
          <cell r="T44">
            <v>16541.68</v>
          </cell>
          <cell r="U44">
            <v>15739.89</v>
          </cell>
          <cell r="V44">
            <v>15048.27</v>
          </cell>
          <cell r="W44">
            <v>246140.73</v>
          </cell>
          <cell r="X44">
            <v>128583.18</v>
          </cell>
          <cell r="Y44">
            <v>10443.16</v>
          </cell>
          <cell r="Z44">
            <v>10179.66</v>
          </cell>
          <cell r="AA44">
            <v>8564.89</v>
          </cell>
          <cell r="AB44">
            <v>8537.19</v>
          </cell>
          <cell r="AC44">
            <v>7716.87</v>
          </cell>
          <cell r="AD44">
            <v>7463.68</v>
          </cell>
          <cell r="AE44">
            <v>7315.41</v>
          </cell>
          <cell r="AF44">
            <v>6253.21</v>
          </cell>
          <cell r="AG44">
            <v>6137.12</v>
          </cell>
          <cell r="AH44">
            <v>6157.95</v>
          </cell>
          <cell r="AI44">
            <v>5049.26</v>
          </cell>
          <cell r="AJ44">
            <v>4963.68</v>
          </cell>
          <cell r="AK44">
            <v>4889.0600000000004</v>
          </cell>
          <cell r="AL44">
            <v>4814.42</v>
          </cell>
          <cell r="AM44">
            <v>3636.16</v>
          </cell>
          <cell r="AN44">
            <v>3114.04</v>
          </cell>
          <cell r="AO44">
            <v>3037.05</v>
          </cell>
          <cell r="AP44">
            <v>3075.06</v>
          </cell>
          <cell r="AQ44">
            <v>2996.41</v>
          </cell>
          <cell r="AR44">
            <v>3539</v>
          </cell>
          <cell r="AS44">
            <v>2258.69</v>
          </cell>
          <cell r="AT44">
            <v>2229.2399999999998</v>
          </cell>
          <cell r="AU44">
            <v>1651.52</v>
          </cell>
          <cell r="AV44">
            <v>248705.39</v>
          </cell>
          <cell r="AW44">
            <v>247048.03</v>
          </cell>
          <cell r="AX44">
            <v>245390.55</v>
          </cell>
          <cell r="AY44">
            <v>243063.37</v>
          </cell>
          <cell r="AZ44">
            <v>241552.25</v>
          </cell>
          <cell r="BA44">
            <v>239663.64</v>
          </cell>
          <cell r="BB44">
            <v>769249.89</v>
          </cell>
          <cell r="BC44">
            <v>753977.05</v>
          </cell>
          <cell r="BD44">
            <v>738615.76</v>
          </cell>
          <cell r="BE44">
            <v>723696.36</v>
          </cell>
          <cell r="BF44">
            <v>708943.64</v>
          </cell>
          <cell r="BG44">
            <v>694192.44</v>
          </cell>
          <cell r="BH44">
            <v>679794.81</v>
          </cell>
          <cell r="BI44">
            <v>665623.77</v>
          </cell>
          <cell r="BJ44">
            <v>651596.29</v>
          </cell>
        </row>
        <row r="45">
          <cell r="A45" t="str">
            <v xml:space="preserve">TOTAL PASIVO </v>
          </cell>
          <cell r="B45">
            <v>2933823.95</v>
          </cell>
          <cell r="C45">
            <v>3086253.8499999996</v>
          </cell>
          <cell r="D45">
            <v>2427436.0699999998</v>
          </cell>
          <cell r="E45">
            <v>3263308.5600000005</v>
          </cell>
          <cell r="F45">
            <v>3334896.0900000003</v>
          </cell>
          <cell r="G45">
            <v>3471108.6</v>
          </cell>
          <cell r="H45">
            <v>3876151.18</v>
          </cell>
          <cell r="I45">
            <v>4091219.73</v>
          </cell>
          <cell r="J45">
            <v>4379920.37</v>
          </cell>
          <cell r="K45">
            <v>4325994.1999999993</v>
          </cell>
          <cell r="L45">
            <v>5144756.49</v>
          </cell>
          <cell r="M45">
            <v>5078571.96</v>
          </cell>
          <cell r="N45">
            <v>4613934.620000001</v>
          </cell>
          <cell r="O45">
            <v>5811020.6899999985</v>
          </cell>
          <cell r="P45">
            <v>5290453</v>
          </cell>
          <cell r="Q45">
            <v>5652704.2199999997</v>
          </cell>
          <cell r="R45">
            <v>5732938.1799999997</v>
          </cell>
          <cell r="S45">
            <v>6641735.5100000007</v>
          </cell>
          <cell r="T45">
            <v>6222174.1099999994</v>
          </cell>
          <cell r="U45">
            <v>6346502.3599999994</v>
          </cell>
          <cell r="V45">
            <v>8236817.9699999997</v>
          </cell>
          <cell r="W45">
            <v>9575389.8800000008</v>
          </cell>
          <cell r="X45">
            <v>9259451.129999999</v>
          </cell>
          <cell r="Y45">
            <v>6937986.21</v>
          </cell>
          <cell r="Z45">
            <v>7615720.6100000003</v>
          </cell>
          <cell r="AA45">
            <v>8563815.7100000009</v>
          </cell>
          <cell r="AB45">
            <v>8800954.1199999992</v>
          </cell>
          <cell r="AC45">
            <v>9081661.7499999981</v>
          </cell>
          <cell r="AD45">
            <v>8438503.8699999992</v>
          </cell>
          <cell r="AE45">
            <v>8362581.4699999997</v>
          </cell>
          <cell r="AF45">
            <v>8280391.7299999995</v>
          </cell>
          <cell r="AG45">
            <v>9159619.709999999</v>
          </cell>
          <cell r="AH45">
            <v>9947123.3599999994</v>
          </cell>
          <cell r="AI45">
            <v>11203226.209999997</v>
          </cell>
          <cell r="AJ45">
            <v>11865856.579999998</v>
          </cell>
          <cell r="AK45">
            <v>11695435.23</v>
          </cell>
          <cell r="AL45">
            <v>11129300.659999998</v>
          </cell>
          <cell r="AM45">
            <v>12612308.670000002</v>
          </cell>
          <cell r="AN45">
            <v>13622884.870000001</v>
          </cell>
          <cell r="AO45">
            <v>13752464.859999999</v>
          </cell>
          <cell r="AP45">
            <v>12606413.59</v>
          </cell>
          <cell r="AQ45">
            <v>13096905.090000002</v>
          </cell>
          <cell r="AR45">
            <v>13960186.780000001</v>
          </cell>
          <cell r="AS45">
            <v>16126766.470000001</v>
          </cell>
          <cell r="AT45">
            <v>16348075.51</v>
          </cell>
          <cell r="AU45">
            <v>15080983.939999999</v>
          </cell>
          <cell r="AV45">
            <v>16226743.120000001</v>
          </cell>
          <cell r="AW45">
            <v>13640894.879999997</v>
          </cell>
          <cell r="AX45">
            <v>15571677.489999998</v>
          </cell>
          <cell r="AY45">
            <v>22069301.219999999</v>
          </cell>
          <cell r="AZ45">
            <v>18738740.73</v>
          </cell>
          <cell r="BA45">
            <v>19194190.739999998</v>
          </cell>
          <cell r="BB45">
            <v>17590431.82</v>
          </cell>
          <cell r="BC45">
            <v>18173271.98</v>
          </cell>
          <cell r="BD45">
            <v>18360821.420000006</v>
          </cell>
          <cell r="BE45">
            <v>17503699.280000001</v>
          </cell>
          <cell r="BF45">
            <v>18547514.010000002</v>
          </cell>
          <cell r="BG45">
            <v>20526337.5</v>
          </cell>
          <cell r="BH45">
            <v>20645579.129999999</v>
          </cell>
          <cell r="BI45">
            <v>19473852.440000001</v>
          </cell>
          <cell r="BJ45">
            <v>18830161.829999998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4000000</v>
          </cell>
          <cell r="C47">
            <v>4000000</v>
          </cell>
          <cell r="D47">
            <v>4000000</v>
          </cell>
          <cell r="E47">
            <v>4000000</v>
          </cell>
          <cell r="F47">
            <v>4000000</v>
          </cell>
          <cell r="G47">
            <v>4000000</v>
          </cell>
          <cell r="H47">
            <v>4000000</v>
          </cell>
          <cell r="I47">
            <v>4000000</v>
          </cell>
          <cell r="J47">
            <v>4000000</v>
          </cell>
          <cell r="K47">
            <v>4000000</v>
          </cell>
          <cell r="L47">
            <v>4000000</v>
          </cell>
          <cell r="M47">
            <v>4000000</v>
          </cell>
          <cell r="N47">
            <v>4000000</v>
          </cell>
          <cell r="O47">
            <v>4000000</v>
          </cell>
          <cell r="P47">
            <v>4000000</v>
          </cell>
          <cell r="Q47">
            <v>4000000</v>
          </cell>
          <cell r="R47">
            <v>4000000</v>
          </cell>
          <cell r="S47">
            <v>4000000</v>
          </cell>
          <cell r="T47">
            <v>4000000</v>
          </cell>
          <cell r="U47">
            <v>4000000</v>
          </cell>
          <cell r="V47">
            <v>4000000</v>
          </cell>
          <cell r="W47">
            <v>4000000</v>
          </cell>
          <cell r="X47">
            <v>4000000</v>
          </cell>
          <cell r="Y47">
            <v>4000000</v>
          </cell>
          <cell r="Z47">
            <v>4000000</v>
          </cell>
          <cell r="AA47">
            <v>4000000</v>
          </cell>
          <cell r="AB47">
            <v>4000000</v>
          </cell>
          <cell r="AC47">
            <v>4000000</v>
          </cell>
          <cell r="AD47">
            <v>4000000</v>
          </cell>
          <cell r="AE47">
            <v>4000000</v>
          </cell>
          <cell r="AF47">
            <v>4000000</v>
          </cell>
          <cell r="AG47">
            <v>4000000</v>
          </cell>
          <cell r="AH47">
            <v>4000000</v>
          </cell>
          <cell r="AI47">
            <v>4000000</v>
          </cell>
          <cell r="AJ47">
            <v>4000000</v>
          </cell>
          <cell r="AK47">
            <v>4000000</v>
          </cell>
          <cell r="AL47">
            <v>4000000</v>
          </cell>
          <cell r="AM47">
            <v>4000000</v>
          </cell>
          <cell r="AN47">
            <v>4000000</v>
          </cell>
          <cell r="AO47">
            <v>4000000</v>
          </cell>
          <cell r="AP47">
            <v>4000000</v>
          </cell>
          <cell r="AQ47">
            <v>4000000</v>
          </cell>
          <cell r="AR47">
            <v>4000000</v>
          </cell>
          <cell r="AS47">
            <v>4000000</v>
          </cell>
          <cell r="AT47">
            <v>4000000</v>
          </cell>
          <cell r="AU47">
            <v>4000000</v>
          </cell>
          <cell r="AV47">
            <v>4000000</v>
          </cell>
          <cell r="AW47">
            <v>4000000</v>
          </cell>
          <cell r="AX47">
            <v>4000000</v>
          </cell>
          <cell r="AY47">
            <v>4000000</v>
          </cell>
          <cell r="AZ47">
            <v>4000000</v>
          </cell>
          <cell r="BA47">
            <v>4000000</v>
          </cell>
          <cell r="BB47">
            <v>4000000</v>
          </cell>
          <cell r="BC47">
            <v>4000000</v>
          </cell>
          <cell r="BD47">
            <v>4000000</v>
          </cell>
          <cell r="BE47">
            <v>4000000</v>
          </cell>
          <cell r="BF47">
            <v>4000000</v>
          </cell>
          <cell r="BG47">
            <v>4000000</v>
          </cell>
          <cell r="BH47">
            <v>4000000</v>
          </cell>
          <cell r="BI47">
            <v>4000000</v>
          </cell>
          <cell r="BJ47">
            <v>4000000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30399</v>
          </cell>
          <cell r="AH50">
            <v>30399</v>
          </cell>
          <cell r="AI50">
            <v>30399</v>
          </cell>
          <cell r="AJ50">
            <v>30399</v>
          </cell>
          <cell r="AK50">
            <v>30399</v>
          </cell>
          <cell r="AL50">
            <v>30399</v>
          </cell>
          <cell r="AM50">
            <v>433058</v>
          </cell>
          <cell r="AN50">
            <v>433058</v>
          </cell>
          <cell r="AO50">
            <v>433058</v>
          </cell>
          <cell r="AP50">
            <v>433058</v>
          </cell>
          <cell r="AQ50">
            <v>433058</v>
          </cell>
          <cell r="AR50">
            <v>433058</v>
          </cell>
          <cell r="AS50">
            <v>433058</v>
          </cell>
          <cell r="AT50">
            <v>433058</v>
          </cell>
          <cell r="AU50">
            <v>433058</v>
          </cell>
          <cell r="AV50">
            <v>433058</v>
          </cell>
          <cell r="AW50">
            <v>433058</v>
          </cell>
          <cell r="AX50">
            <v>433058</v>
          </cell>
          <cell r="AY50">
            <v>959144</v>
          </cell>
          <cell r="AZ50">
            <v>959144</v>
          </cell>
          <cell r="BA50">
            <v>959144</v>
          </cell>
          <cell r="BB50">
            <v>959144</v>
          </cell>
          <cell r="BC50">
            <v>959144</v>
          </cell>
          <cell r="BD50">
            <v>959144</v>
          </cell>
          <cell r="BE50">
            <v>959144</v>
          </cell>
          <cell r="BF50">
            <v>959144</v>
          </cell>
          <cell r="BG50">
            <v>959144</v>
          </cell>
          <cell r="BH50">
            <v>959144</v>
          </cell>
          <cell r="BI50">
            <v>959144</v>
          </cell>
          <cell r="BJ50">
            <v>959144</v>
          </cell>
        </row>
        <row r="51">
          <cell r="A51" t="str">
            <v>Otras Reservas</v>
          </cell>
          <cell r="AT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-1363646.1899999997</v>
          </cell>
          <cell r="C52">
            <v>-1363646.19</v>
          </cell>
          <cell r="D52">
            <v>-1363646.19</v>
          </cell>
          <cell r="E52">
            <v>-1363646.19</v>
          </cell>
          <cell r="F52">
            <v>-1363646.19</v>
          </cell>
          <cell r="G52">
            <v>-1363646.19</v>
          </cell>
          <cell r="H52">
            <v>-1363646.19</v>
          </cell>
          <cell r="I52">
            <v>-1363646.19</v>
          </cell>
          <cell r="J52">
            <v>-1363646.19</v>
          </cell>
          <cell r="K52">
            <v>-1363646.19</v>
          </cell>
          <cell r="L52">
            <v>-1363646.19</v>
          </cell>
          <cell r="M52">
            <v>-1363646.19</v>
          </cell>
          <cell r="N52">
            <v>-1738422.73</v>
          </cell>
          <cell r="O52">
            <v>-1738422.73</v>
          </cell>
          <cell r="P52">
            <v>-1738422.73</v>
          </cell>
          <cell r="Q52">
            <v>-1738422.73</v>
          </cell>
          <cell r="R52">
            <v>-1738422.73</v>
          </cell>
          <cell r="S52">
            <v>-1738422.73</v>
          </cell>
          <cell r="T52">
            <v>-1738422.73</v>
          </cell>
          <cell r="U52">
            <v>-1738422.73</v>
          </cell>
          <cell r="V52">
            <v>-1738422.73</v>
          </cell>
          <cell r="W52">
            <v>-1738422.73</v>
          </cell>
          <cell r="X52">
            <v>-1738422.73</v>
          </cell>
          <cell r="Y52">
            <v>-1738422.73</v>
          </cell>
          <cell r="Z52">
            <v>303984.81</v>
          </cell>
          <cell r="AA52">
            <v>303984.81</v>
          </cell>
          <cell r="AB52">
            <v>303984.81</v>
          </cell>
          <cell r="AC52">
            <v>303984.81</v>
          </cell>
          <cell r="AD52">
            <v>303984.81</v>
          </cell>
          <cell r="AE52">
            <v>303984.81</v>
          </cell>
          <cell r="AF52">
            <v>303984.81</v>
          </cell>
          <cell r="AG52">
            <v>273585.81</v>
          </cell>
          <cell r="AH52">
            <v>273585.81</v>
          </cell>
          <cell r="AI52">
            <v>273585.81</v>
          </cell>
          <cell r="AJ52">
            <v>273585.81</v>
          </cell>
          <cell r="AK52">
            <v>273585.81</v>
          </cell>
          <cell r="AL52">
            <v>4300178.01</v>
          </cell>
          <cell r="AM52">
            <v>397519</v>
          </cell>
          <cell r="AN52">
            <v>397519.01000000024</v>
          </cell>
          <cell r="AO52">
            <v>397519.01000000024</v>
          </cell>
          <cell r="AP52">
            <v>397519.01</v>
          </cell>
          <cell r="AQ52">
            <v>397519.00999999978</v>
          </cell>
          <cell r="AR52">
            <v>397519.00999999978</v>
          </cell>
          <cell r="AS52">
            <v>4181901.94</v>
          </cell>
          <cell r="AT52">
            <v>4544662.4800000004</v>
          </cell>
          <cell r="AU52">
            <v>4414988.0199999996</v>
          </cell>
          <cell r="AV52">
            <v>4862623.1900000004</v>
          </cell>
          <cell r="AW52">
            <v>397519.00999999978</v>
          </cell>
          <cell r="AX52">
            <v>5658376.5800000001</v>
          </cell>
          <cell r="AY52">
            <v>632290.57999999984</v>
          </cell>
          <cell r="AZ52">
            <v>632290.58000000007</v>
          </cell>
          <cell r="BA52">
            <v>632290.58000000007</v>
          </cell>
          <cell r="BB52">
            <v>632290.58000000007</v>
          </cell>
          <cell r="BC52">
            <v>632290.57999999961</v>
          </cell>
          <cell r="BD52">
            <v>632290.57999999996</v>
          </cell>
          <cell r="BE52">
            <v>632290.57999999996</v>
          </cell>
          <cell r="BF52">
            <v>632290.57999999996</v>
          </cell>
          <cell r="BG52">
            <v>632290.57999999996</v>
          </cell>
          <cell r="BH52">
            <v>632290.57999999996</v>
          </cell>
          <cell r="BI52">
            <v>632290.57999999996</v>
          </cell>
          <cell r="BJ52">
            <v>5573575.5599999996</v>
          </cell>
        </row>
        <row r="53">
          <cell r="A53" t="str">
            <v>Resultados del ejercicio</v>
          </cell>
          <cell r="B53">
            <v>19641.16999999978</v>
          </cell>
          <cell r="C53">
            <v>38854.610000000161</v>
          </cell>
          <cell r="D53">
            <v>156601.62</v>
          </cell>
          <cell r="E53">
            <v>210354.06</v>
          </cell>
          <cell r="F53">
            <v>261969.3</v>
          </cell>
          <cell r="G53">
            <v>269800.93</v>
          </cell>
          <cell r="H53">
            <v>483227.94</v>
          </cell>
          <cell r="I53">
            <v>310777.21000000002</v>
          </cell>
          <cell r="J53">
            <v>39497.08</v>
          </cell>
          <cell r="K53">
            <v>131706.84</v>
          </cell>
          <cell r="L53">
            <v>-4571.47</v>
          </cell>
          <cell r="M53">
            <v>-374776.54</v>
          </cell>
          <cell r="N53">
            <v>202207.81</v>
          </cell>
          <cell r="O53">
            <v>167452.70000000001</v>
          </cell>
          <cell r="P53">
            <v>430651.79</v>
          </cell>
          <cell r="Q53">
            <v>647679.35</v>
          </cell>
          <cell r="R53">
            <v>691745.15</v>
          </cell>
          <cell r="S53">
            <v>1228239.5900000001</v>
          </cell>
          <cell r="T53">
            <v>1151746.1599999999</v>
          </cell>
          <cell r="U53">
            <v>1409722.45</v>
          </cell>
          <cell r="V53">
            <v>1206468.3600000001</v>
          </cell>
          <cell r="W53">
            <v>941558.28</v>
          </cell>
          <cell r="X53">
            <v>1013309.77</v>
          </cell>
          <cell r="Y53">
            <v>2042407.54</v>
          </cell>
          <cell r="Z53">
            <v>547168.12</v>
          </cell>
          <cell r="AA53">
            <v>710508.84</v>
          </cell>
          <cell r="AB53">
            <v>609508.4</v>
          </cell>
          <cell r="AC53">
            <v>1128987.6299999999</v>
          </cell>
          <cell r="AD53">
            <v>1128501.74</v>
          </cell>
          <cell r="AE53">
            <v>1071843.54</v>
          </cell>
          <cell r="AF53">
            <v>1577495.44</v>
          </cell>
          <cell r="AG53">
            <v>2161280.23</v>
          </cell>
          <cell r="AH53">
            <v>2688421.3</v>
          </cell>
          <cell r="AI53">
            <v>3151737.44</v>
          </cell>
          <cell r="AJ53">
            <v>3600297.83</v>
          </cell>
          <cell r="AK53">
            <v>4026592.2</v>
          </cell>
          <cell r="AL53">
            <v>357606.27</v>
          </cell>
          <cell r="AM53">
            <v>963584.36</v>
          </cell>
          <cell r="AN53">
            <v>777993.47999999975</v>
          </cell>
          <cell r="AO53">
            <v>1121328.33</v>
          </cell>
          <cell r="AP53">
            <v>1492099.83</v>
          </cell>
          <cell r="AQ53">
            <v>2471676.27</v>
          </cell>
          <cell r="AR53">
            <v>2988337.91</v>
          </cell>
          <cell r="AW53">
            <v>5260857.57</v>
          </cell>
          <cell r="AX53">
            <v>1136410.01</v>
          </cell>
          <cell r="AY53">
            <v>1842999.05</v>
          </cell>
          <cell r="AZ53">
            <v>2031874.25</v>
          </cell>
          <cell r="BA53">
            <v>2179417.2999999998</v>
          </cell>
          <cell r="BB53">
            <v>2462772.17</v>
          </cell>
          <cell r="BC53">
            <v>3229925.49</v>
          </cell>
          <cell r="BD53">
            <v>3131572.51</v>
          </cell>
          <cell r="BE53">
            <v>4055326.34</v>
          </cell>
          <cell r="BF53">
            <v>4717463.16</v>
          </cell>
          <cell r="BG53">
            <v>5205822.57</v>
          </cell>
          <cell r="BH53">
            <v>5448144.7699999996</v>
          </cell>
          <cell r="BI53">
            <v>4941284.9800000004</v>
          </cell>
          <cell r="BJ53">
            <v>428728.53</v>
          </cell>
        </row>
        <row r="54">
          <cell r="A54" t="str">
            <v>Resultados No Realizados</v>
          </cell>
          <cell r="D54">
            <v>0</v>
          </cell>
          <cell r="E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N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-9147.5499999999993</v>
          </cell>
          <cell r="AD54">
            <v>-3893.2</v>
          </cell>
          <cell r="AE54">
            <v>-2804</v>
          </cell>
          <cell r="AF54">
            <v>-2804</v>
          </cell>
          <cell r="AG54">
            <v>-1504</v>
          </cell>
          <cell r="AH54">
            <v>-1324.79</v>
          </cell>
          <cell r="AI54">
            <v>-551.49</v>
          </cell>
          <cell r="AJ54">
            <v>128.75</v>
          </cell>
          <cell r="AK54">
            <v>-187.37</v>
          </cell>
          <cell r="AL54">
            <v>-101</v>
          </cell>
          <cell r="AM54">
            <v>42.23</v>
          </cell>
          <cell r="AN54">
            <v>-130.07</v>
          </cell>
          <cell r="AO54">
            <v>-101.75</v>
          </cell>
          <cell r="AP54">
            <v>-21.62</v>
          </cell>
          <cell r="AQ54">
            <v>-121.79</v>
          </cell>
          <cell r="AR54">
            <v>635.91999999999996</v>
          </cell>
          <cell r="AS54">
            <v>547.91999999999996</v>
          </cell>
          <cell r="AT54">
            <v>-59.69</v>
          </cell>
          <cell r="AU54">
            <v>145.77000000000001</v>
          </cell>
          <cell r="AV54">
            <v>519.71</v>
          </cell>
          <cell r="AW54">
            <v>236.74</v>
          </cell>
          <cell r="AX54">
            <v>875.13</v>
          </cell>
          <cell r="AY54">
            <v>-720.35</v>
          </cell>
          <cell r="AZ54">
            <v>-4676.46</v>
          </cell>
          <cell r="BA54">
            <v>-4718.7</v>
          </cell>
          <cell r="BB54">
            <v>-8858.01</v>
          </cell>
          <cell r="BC54">
            <v>-5226.7</v>
          </cell>
          <cell r="BD54">
            <v>-12213.35</v>
          </cell>
          <cell r="BE54">
            <v>-13224.89</v>
          </cell>
          <cell r="BF54">
            <v>-13848.24</v>
          </cell>
          <cell r="BG54">
            <v>-15283.97</v>
          </cell>
          <cell r="BH54">
            <v>-491.51</v>
          </cell>
          <cell r="BI54">
            <v>-14220.93</v>
          </cell>
          <cell r="BJ54">
            <v>-14077.21</v>
          </cell>
        </row>
        <row r="55">
          <cell r="A55" t="str">
            <v>TOTAL PATRIMONIO NETO</v>
          </cell>
          <cell r="B55">
            <v>2655994.9800000004</v>
          </cell>
          <cell r="C55">
            <v>2675208.4200000004</v>
          </cell>
          <cell r="D55">
            <v>2792955.43</v>
          </cell>
          <cell r="E55">
            <v>2846707.87</v>
          </cell>
          <cell r="F55">
            <v>2898323.11</v>
          </cell>
          <cell r="G55">
            <v>2906154.74</v>
          </cell>
          <cell r="H55">
            <v>3119581.75</v>
          </cell>
          <cell r="I55">
            <v>2947131.02</v>
          </cell>
          <cell r="J55">
            <v>2675850.89</v>
          </cell>
          <cell r="K55">
            <v>2768060.65</v>
          </cell>
          <cell r="L55">
            <v>2631782.34</v>
          </cell>
          <cell r="M55">
            <v>2261577.27</v>
          </cell>
          <cell r="N55">
            <v>2463785.08</v>
          </cell>
          <cell r="O55">
            <v>2429029.9700000002</v>
          </cell>
          <cell r="P55">
            <v>2692229.06</v>
          </cell>
          <cell r="Q55">
            <v>2909256.62</v>
          </cell>
          <cell r="R55">
            <v>2953322.42</v>
          </cell>
          <cell r="S55">
            <v>3489816.8600000003</v>
          </cell>
          <cell r="T55">
            <v>3413323.4299999997</v>
          </cell>
          <cell r="U55">
            <v>3671299.7199999997</v>
          </cell>
          <cell r="V55">
            <v>3468045.63</v>
          </cell>
          <cell r="W55">
            <v>3203135.55</v>
          </cell>
          <cell r="X55">
            <v>3274887.04</v>
          </cell>
          <cell r="Y55">
            <v>4303984.8100000005</v>
          </cell>
          <cell r="Z55">
            <v>4851152.93</v>
          </cell>
          <cell r="AA55">
            <v>5014493.6499999994</v>
          </cell>
          <cell r="AB55">
            <v>4913493.21</v>
          </cell>
          <cell r="AC55">
            <v>5423824.8899999997</v>
          </cell>
          <cell r="AD55">
            <v>5428593.3499999996</v>
          </cell>
          <cell r="AE55">
            <v>5373024.3499999996</v>
          </cell>
          <cell r="AF55">
            <v>5878676.25</v>
          </cell>
          <cell r="AG55">
            <v>6463761.0399999991</v>
          </cell>
          <cell r="AH55">
            <v>6991081.3199999994</v>
          </cell>
          <cell r="AI55">
            <v>7455170.7599999998</v>
          </cell>
          <cell r="AJ55">
            <v>7904411.3899999997</v>
          </cell>
          <cell r="AK55">
            <v>8330389.6399999997</v>
          </cell>
          <cell r="AL55">
            <v>8688082.2799999993</v>
          </cell>
          <cell r="AM55">
            <v>5794203.5900000008</v>
          </cell>
          <cell r="AN55">
            <v>5608440.419999999</v>
          </cell>
          <cell r="AO55">
            <v>5951803.5899999999</v>
          </cell>
          <cell r="AP55">
            <v>6322655.2199999997</v>
          </cell>
          <cell r="AQ55">
            <v>7302131.4899999993</v>
          </cell>
          <cell r="AR55">
            <v>7819550.8399999999</v>
          </cell>
          <cell r="AS55">
            <v>8615507.8599999994</v>
          </cell>
          <cell r="AT55">
            <v>8977660.790000001</v>
          </cell>
          <cell r="AU55">
            <v>8848191.7899999991</v>
          </cell>
          <cell r="AV55">
            <v>9296200.9000000022</v>
          </cell>
          <cell r="AW55">
            <v>10091671.32</v>
          </cell>
          <cell r="AX55">
            <v>11228719.720000001</v>
          </cell>
          <cell r="AY55">
            <v>7433713.2800000003</v>
          </cell>
          <cell r="AZ55">
            <v>7618632.3700000001</v>
          </cell>
          <cell r="BA55">
            <v>7766133.1799999997</v>
          </cell>
          <cell r="BB55">
            <v>8045348.7400000002</v>
          </cell>
          <cell r="BC55">
            <v>8816133.370000001</v>
          </cell>
          <cell r="BD55">
            <v>8710793.7400000002</v>
          </cell>
          <cell r="BE55">
            <v>9633536.0299999993</v>
          </cell>
          <cell r="BF55">
            <v>10295049.5</v>
          </cell>
          <cell r="BG55">
            <v>10781973.18</v>
          </cell>
          <cell r="BH55">
            <v>11039087.84</v>
          </cell>
          <cell r="BI55">
            <v>10518498.630000001</v>
          </cell>
          <cell r="BJ55">
            <v>10947370.879999997</v>
          </cell>
        </row>
        <row r="56">
          <cell r="A56" t="str">
            <v>TOTAL PASIVO Y PATRIMONIO NETO</v>
          </cell>
          <cell r="B56">
            <v>5589818.9300000006</v>
          </cell>
          <cell r="C56">
            <v>5761462.2699999996</v>
          </cell>
          <cell r="D56">
            <v>5220391.5</v>
          </cell>
          <cell r="E56">
            <v>6110016.4300000006</v>
          </cell>
          <cell r="F56">
            <v>6233219.2000000002</v>
          </cell>
          <cell r="G56">
            <v>6377263.3399999999</v>
          </cell>
          <cell r="H56">
            <v>6995732.9299999997</v>
          </cell>
          <cell r="I56">
            <v>7038350.75</v>
          </cell>
          <cell r="J56">
            <v>7055771.2599999998</v>
          </cell>
          <cell r="K56">
            <v>7094054.8499999996</v>
          </cell>
          <cell r="L56">
            <v>7776538.8300000001</v>
          </cell>
          <cell r="M56">
            <v>7340149.2300000004</v>
          </cell>
          <cell r="N56">
            <v>7077719.7000000011</v>
          </cell>
          <cell r="O56">
            <v>8240050.6599999983</v>
          </cell>
          <cell r="P56">
            <v>7982682.0600000005</v>
          </cell>
          <cell r="Q56">
            <v>8561960.8399999999</v>
          </cell>
          <cell r="R56">
            <v>8686260.5999999996</v>
          </cell>
          <cell r="S56">
            <v>10131552.370000001</v>
          </cell>
          <cell r="T56">
            <v>9635497.5399999991</v>
          </cell>
          <cell r="U56">
            <v>10017802.079999998</v>
          </cell>
          <cell r="V56">
            <v>11704863.6</v>
          </cell>
          <cell r="W56">
            <v>12778525.43</v>
          </cell>
          <cell r="X56">
            <v>12534338.169999998</v>
          </cell>
          <cell r="Y56">
            <v>11241971.02</v>
          </cell>
          <cell r="Z56">
            <v>12466873.539999999</v>
          </cell>
          <cell r="AA56">
            <v>13578309.359999999</v>
          </cell>
          <cell r="AB56">
            <v>13714447.329999998</v>
          </cell>
          <cell r="AC56">
            <v>14505486.639999997</v>
          </cell>
          <cell r="AD56">
            <v>13867097.219999999</v>
          </cell>
          <cell r="AE56">
            <v>13735605.82</v>
          </cell>
          <cell r="AF56">
            <v>14159067.98</v>
          </cell>
          <cell r="AG56">
            <v>15623380.749999998</v>
          </cell>
          <cell r="AH56">
            <v>16938204.68</v>
          </cell>
          <cell r="AI56">
            <v>18658396.969999999</v>
          </cell>
          <cell r="AJ56">
            <v>19770267.969999999</v>
          </cell>
          <cell r="AK56">
            <v>20025824.870000001</v>
          </cell>
          <cell r="AL56">
            <v>19817382.939999998</v>
          </cell>
          <cell r="AM56">
            <v>18406512.260000002</v>
          </cell>
          <cell r="AN56">
            <v>19231325.289999999</v>
          </cell>
          <cell r="AO56">
            <v>19704268.449999999</v>
          </cell>
          <cell r="AP56">
            <v>18929068.809999999</v>
          </cell>
          <cell r="AQ56">
            <v>20399036.580000002</v>
          </cell>
          <cell r="AR56">
            <v>21779737.620000001</v>
          </cell>
          <cell r="AS56">
            <v>24742274.329999998</v>
          </cell>
          <cell r="AT56">
            <v>25325736.300000001</v>
          </cell>
          <cell r="AU56">
            <v>23929175.729999997</v>
          </cell>
          <cell r="AV56">
            <v>25522944.020000003</v>
          </cell>
          <cell r="AW56">
            <v>23732566.199999996</v>
          </cell>
          <cell r="AX56">
            <v>26800397.210000001</v>
          </cell>
          <cell r="AY56">
            <v>29503014.5</v>
          </cell>
          <cell r="AZ56">
            <v>26357373.100000001</v>
          </cell>
          <cell r="BA56">
            <v>26960323.919999998</v>
          </cell>
          <cell r="BB56">
            <v>25635780.560000002</v>
          </cell>
          <cell r="BC56">
            <v>26989405.350000001</v>
          </cell>
          <cell r="BD56">
            <v>27071615.160000004</v>
          </cell>
          <cell r="BE56">
            <v>27137235.310000002</v>
          </cell>
          <cell r="BF56">
            <v>28842563.510000002</v>
          </cell>
          <cell r="BG56">
            <v>31308310.68</v>
          </cell>
          <cell r="BH56">
            <v>31684666.969999999</v>
          </cell>
          <cell r="BI56">
            <v>29992351.07</v>
          </cell>
          <cell r="BJ56">
            <v>29777532.709999993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  <cell r="AB9">
            <v>698215</v>
          </cell>
          <cell r="AC9">
            <v>657538</v>
          </cell>
          <cell r="AD9">
            <v>508518</v>
          </cell>
          <cell r="AE9">
            <v>715094</v>
          </cell>
          <cell r="AF9">
            <v>805199</v>
          </cell>
          <cell r="AG9">
            <v>908688</v>
          </cell>
          <cell r="AH9">
            <v>1113641</v>
          </cell>
          <cell r="AI9">
            <v>1645221</v>
          </cell>
          <cell r="AJ9">
            <v>2275927</v>
          </cell>
          <cell r="AK9">
            <v>2102106</v>
          </cell>
          <cell r="AL9">
            <v>2152297</v>
          </cell>
          <cell r="AM9">
            <v>2199249</v>
          </cell>
          <cell r="AN9">
            <v>2008148</v>
          </cell>
          <cell r="AO9">
            <v>2216167</v>
          </cell>
          <cell r="AP9">
            <v>2105710</v>
          </cell>
          <cell r="AQ9">
            <v>1740856</v>
          </cell>
          <cell r="AR9">
            <v>3097440</v>
          </cell>
          <cell r="AS9">
            <v>2719178</v>
          </cell>
          <cell r="AT9">
            <v>2871184</v>
          </cell>
          <cell r="AU9">
            <v>2459001</v>
          </cell>
          <cell r="AV9">
            <v>1921799</v>
          </cell>
          <cell r="AW9">
            <v>1875504</v>
          </cell>
          <cell r="AX9">
            <v>2901173</v>
          </cell>
          <cell r="AY9">
            <v>2644654</v>
          </cell>
          <cell r="AZ9">
            <v>2051562</v>
          </cell>
          <cell r="BA9">
            <v>2501348</v>
          </cell>
          <cell r="BB9">
            <v>1866819</v>
          </cell>
          <cell r="BC9">
            <v>1713034</v>
          </cell>
          <cell r="BD9">
            <v>1640023</v>
          </cell>
          <cell r="BE9">
            <v>1857379.5</v>
          </cell>
          <cell r="BF9">
            <v>2139090</v>
          </cell>
          <cell r="BG9">
            <v>1842572.31</v>
          </cell>
          <cell r="BH9">
            <v>2063639</v>
          </cell>
          <cell r="BI9">
            <v>1755700.37</v>
          </cell>
          <cell r="BJ9">
            <v>1845235.22</v>
          </cell>
        </row>
        <row r="10">
          <cell r="A10" t="str">
            <v>Inversiones Financieras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144048</v>
          </cell>
          <cell r="AH10">
            <v>145749</v>
          </cell>
          <cell r="AI10">
            <v>143333</v>
          </cell>
          <cell r="AJ10">
            <v>252731</v>
          </cell>
          <cell r="AK10">
            <v>252696</v>
          </cell>
          <cell r="AL10">
            <v>252552</v>
          </cell>
          <cell r="AM10">
            <v>252456</v>
          </cell>
          <cell r="AN10">
            <v>252435</v>
          </cell>
          <cell r="AO10">
            <v>251763</v>
          </cell>
          <cell r="AP10">
            <v>254709</v>
          </cell>
          <cell r="AQ10">
            <v>253423</v>
          </cell>
          <cell r="AR10">
            <v>252441</v>
          </cell>
          <cell r="AS10">
            <v>252279</v>
          </cell>
          <cell r="AT10">
            <v>252071</v>
          </cell>
          <cell r="AU10">
            <v>252648</v>
          </cell>
          <cell r="AV10">
            <v>252160</v>
          </cell>
          <cell r="AW10">
            <v>256181</v>
          </cell>
          <cell r="AX10">
            <v>251287</v>
          </cell>
          <cell r="AY10">
            <v>453033</v>
          </cell>
          <cell r="AZ10">
            <v>453678</v>
          </cell>
          <cell r="BA10">
            <v>456451</v>
          </cell>
          <cell r="BB10">
            <v>457597</v>
          </cell>
          <cell r="BC10">
            <v>458304</v>
          </cell>
          <cell r="BD10">
            <v>458481.34</v>
          </cell>
          <cell r="BE10">
            <v>355377.79</v>
          </cell>
          <cell r="BF10">
            <v>358768.11</v>
          </cell>
          <cell r="BG10">
            <v>359779.59</v>
          </cell>
          <cell r="BH10">
            <v>360666.55</v>
          </cell>
          <cell r="BI10">
            <v>361297.71</v>
          </cell>
          <cell r="BJ10">
            <v>360486.15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  <cell r="AB11">
            <v>634646</v>
          </cell>
          <cell r="AC11">
            <v>745807</v>
          </cell>
          <cell r="AD11">
            <v>865372</v>
          </cell>
          <cell r="AE11">
            <v>1001605</v>
          </cell>
          <cell r="AF11">
            <v>906930</v>
          </cell>
          <cell r="AG11">
            <v>930513</v>
          </cell>
          <cell r="AH11">
            <v>970750</v>
          </cell>
          <cell r="AI11">
            <v>1165127</v>
          </cell>
          <cell r="AJ11">
            <v>1292339</v>
          </cell>
          <cell r="AK11">
            <v>1432940</v>
          </cell>
          <cell r="AL11">
            <v>1548550</v>
          </cell>
          <cell r="AM11">
            <v>1539271</v>
          </cell>
          <cell r="AN11">
            <v>1546043</v>
          </cell>
          <cell r="AO11">
            <v>1840484</v>
          </cell>
          <cell r="AP11">
            <v>1722838</v>
          </cell>
          <cell r="AQ11">
            <v>2023729</v>
          </cell>
          <cell r="AR11">
            <v>2004861</v>
          </cell>
          <cell r="AS11">
            <v>2027290</v>
          </cell>
          <cell r="AT11">
            <v>2061960</v>
          </cell>
          <cell r="AU11">
            <v>2171437</v>
          </cell>
          <cell r="AV11">
            <v>2346058</v>
          </cell>
          <cell r="AW11">
            <v>2592398</v>
          </cell>
          <cell r="AX11">
            <v>2927433</v>
          </cell>
          <cell r="AY11">
            <v>2930919</v>
          </cell>
          <cell r="AZ11">
            <v>3011518</v>
          </cell>
          <cell r="BA11">
            <v>2893777</v>
          </cell>
          <cell r="BB11">
            <v>2888869</v>
          </cell>
          <cell r="BC11">
            <v>3155771</v>
          </cell>
          <cell r="BD11">
            <v>3462308.7100000004</v>
          </cell>
          <cell r="BE11">
            <v>3760459.46</v>
          </cell>
          <cell r="BF11">
            <v>4232583.1500000004</v>
          </cell>
          <cell r="BG11">
            <v>3783917.27</v>
          </cell>
          <cell r="BH11">
            <v>4150071.78</v>
          </cell>
          <cell r="BI11">
            <v>5773401.9500000002</v>
          </cell>
          <cell r="BJ11">
            <v>6374004.8899999997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A13" t="str">
            <v>Otras Cuentas por Cobrar a Parte Relacionadas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  <cell r="AB13">
            <v>120016</v>
          </cell>
          <cell r="AC13">
            <v>20151</v>
          </cell>
          <cell r="AD13">
            <v>38335</v>
          </cell>
          <cell r="AE13">
            <v>10509</v>
          </cell>
          <cell r="AF13">
            <v>18655</v>
          </cell>
          <cell r="AG13">
            <v>10882</v>
          </cell>
          <cell r="AH13">
            <v>21161</v>
          </cell>
          <cell r="AI13">
            <v>26675</v>
          </cell>
          <cell r="AJ13">
            <v>19430</v>
          </cell>
          <cell r="AK13">
            <v>13704</v>
          </cell>
          <cell r="AL13">
            <v>18846</v>
          </cell>
          <cell r="AM13">
            <v>21646</v>
          </cell>
          <cell r="AN13">
            <v>2175</v>
          </cell>
          <cell r="AO13">
            <v>18979</v>
          </cell>
          <cell r="AP13">
            <v>126973</v>
          </cell>
          <cell r="AQ13">
            <v>158376</v>
          </cell>
          <cell r="AR13">
            <v>190399</v>
          </cell>
          <cell r="AS13">
            <v>191428</v>
          </cell>
          <cell r="AT13">
            <v>205303</v>
          </cell>
          <cell r="AU13">
            <v>215695</v>
          </cell>
          <cell r="AV13">
            <v>224195</v>
          </cell>
          <cell r="AW13">
            <v>156586</v>
          </cell>
          <cell r="AX13">
            <v>256443</v>
          </cell>
          <cell r="AY13">
            <v>302840</v>
          </cell>
          <cell r="AZ13">
            <v>392596</v>
          </cell>
          <cell r="BA13">
            <v>410051</v>
          </cell>
          <cell r="BB13">
            <v>424489</v>
          </cell>
          <cell r="BC13">
            <v>453046</v>
          </cell>
          <cell r="BD13">
            <v>429461</v>
          </cell>
          <cell r="BE13">
            <v>464155.81</v>
          </cell>
          <cell r="BF13">
            <v>1100477.04</v>
          </cell>
          <cell r="BG13">
            <v>1139410.28</v>
          </cell>
          <cell r="BH13">
            <v>652514.25</v>
          </cell>
          <cell r="BI13">
            <v>1292055.43</v>
          </cell>
          <cell r="BJ13">
            <v>1301258.96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  <cell r="AB14">
            <v>79271</v>
          </cell>
          <cell r="AC14">
            <v>79427</v>
          </cell>
          <cell r="AD14">
            <v>86344</v>
          </cell>
          <cell r="AE14">
            <v>108811</v>
          </cell>
          <cell r="AF14">
            <v>107590</v>
          </cell>
          <cell r="AG14">
            <v>108727</v>
          </cell>
          <cell r="AH14">
            <v>72954</v>
          </cell>
          <cell r="AI14">
            <v>67676</v>
          </cell>
          <cell r="AJ14">
            <v>62866</v>
          </cell>
          <cell r="AK14">
            <v>60474</v>
          </cell>
          <cell r="AL14">
            <v>64627</v>
          </cell>
          <cell r="AM14">
            <v>67619</v>
          </cell>
          <cell r="AN14">
            <v>69753</v>
          </cell>
          <cell r="AO14">
            <v>59604</v>
          </cell>
          <cell r="AP14">
            <v>58759</v>
          </cell>
          <cell r="AQ14">
            <v>59867</v>
          </cell>
          <cell r="AR14">
            <v>60490</v>
          </cell>
          <cell r="AS14">
            <v>65393</v>
          </cell>
          <cell r="AT14">
            <v>73191</v>
          </cell>
          <cell r="AU14">
            <v>85484</v>
          </cell>
          <cell r="AV14">
            <v>90950</v>
          </cell>
          <cell r="AW14">
            <v>90481</v>
          </cell>
          <cell r="AX14">
            <v>89542</v>
          </cell>
          <cell r="AY14">
            <v>146592</v>
          </cell>
          <cell r="AZ14">
            <v>89098</v>
          </cell>
          <cell r="BA14">
            <v>99038</v>
          </cell>
          <cell r="BB14">
            <v>108200</v>
          </cell>
          <cell r="BC14">
            <v>83788</v>
          </cell>
          <cell r="BD14">
            <v>108162</v>
          </cell>
          <cell r="BE14">
            <v>93135.37</v>
          </cell>
          <cell r="BF14">
            <v>117322</v>
          </cell>
          <cell r="BG14">
            <v>84925</v>
          </cell>
          <cell r="BH14">
            <v>144909.46</v>
          </cell>
          <cell r="BI14">
            <v>73904</v>
          </cell>
          <cell r="BJ14">
            <v>134438.07999999999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640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45025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M16">
            <v>36816</v>
          </cell>
          <cell r="N16">
            <v>19429</v>
          </cell>
          <cell r="O16">
            <v>201359.32</v>
          </cell>
          <cell r="P16">
            <v>234443</v>
          </cell>
          <cell r="Q16">
            <v>253618</v>
          </cell>
          <cell r="R16">
            <v>315558</v>
          </cell>
          <cell r="S16">
            <v>328653</v>
          </cell>
          <cell r="T16">
            <v>343732</v>
          </cell>
          <cell r="U16">
            <v>366914</v>
          </cell>
          <cell r="V16">
            <v>362054</v>
          </cell>
          <cell r="W16">
            <v>618448</v>
          </cell>
          <cell r="X16">
            <v>663022</v>
          </cell>
          <cell r="Y16">
            <v>715417</v>
          </cell>
          <cell r="Z16">
            <v>689995</v>
          </cell>
          <cell r="AA16">
            <v>682399</v>
          </cell>
          <cell r="AB16">
            <v>660369</v>
          </cell>
          <cell r="AC16">
            <v>606842</v>
          </cell>
          <cell r="AD16">
            <v>608995</v>
          </cell>
          <cell r="AE16">
            <v>641158</v>
          </cell>
          <cell r="AF16">
            <v>589408</v>
          </cell>
          <cell r="AG16">
            <v>493626</v>
          </cell>
          <cell r="AH16">
            <v>393338</v>
          </cell>
          <cell r="AI16">
            <v>320765</v>
          </cell>
          <cell r="AJ16">
            <v>273100</v>
          </cell>
          <cell r="AK16">
            <v>228880</v>
          </cell>
          <cell r="AL16">
            <v>173323</v>
          </cell>
          <cell r="AM16">
            <v>140321</v>
          </cell>
          <cell r="AN16">
            <v>193556</v>
          </cell>
          <cell r="AO16">
            <v>114721</v>
          </cell>
          <cell r="AP16">
            <v>185830</v>
          </cell>
          <cell r="AQ16">
            <v>240889</v>
          </cell>
          <cell r="AR16">
            <v>233336</v>
          </cell>
          <cell r="AS16">
            <v>270596</v>
          </cell>
          <cell r="AT16">
            <v>213027</v>
          </cell>
          <cell r="AU16">
            <v>197972</v>
          </cell>
          <cell r="AV16">
            <v>199948</v>
          </cell>
          <cell r="AW16">
            <v>120663</v>
          </cell>
          <cell r="AX16">
            <v>231884</v>
          </cell>
          <cell r="AY16">
            <v>375688</v>
          </cell>
          <cell r="AZ16">
            <v>414779</v>
          </cell>
          <cell r="BA16">
            <v>368312</v>
          </cell>
          <cell r="BB16">
            <v>594454</v>
          </cell>
          <cell r="BC16">
            <v>467473</v>
          </cell>
          <cell r="BD16">
            <v>399306</v>
          </cell>
          <cell r="BE16">
            <v>581233</v>
          </cell>
          <cell r="BF16">
            <v>680337.41</v>
          </cell>
          <cell r="BG16">
            <v>504917.47</v>
          </cell>
          <cell r="BH16">
            <v>630541.91</v>
          </cell>
          <cell r="BI16">
            <v>442556.51</v>
          </cell>
          <cell r="BJ16">
            <v>349800.14</v>
          </cell>
        </row>
        <row r="17">
          <cell r="A17" t="str">
            <v>TOTAL ACTIVO CORRIENTE</v>
          </cell>
          <cell r="M17">
            <v>1253154</v>
          </cell>
          <cell r="N17">
            <v>1066889</v>
          </cell>
          <cell r="O17">
            <v>1991472.93</v>
          </cell>
          <cell r="P17">
            <v>2038044</v>
          </cell>
          <cell r="Q17">
            <v>3153632</v>
          </cell>
          <cell r="R17">
            <v>3024687</v>
          </cell>
          <cell r="S17">
            <v>2686749</v>
          </cell>
          <cell r="T17">
            <v>2262924</v>
          </cell>
          <cell r="U17">
            <v>2823059</v>
          </cell>
          <cell r="V17">
            <v>2081702</v>
          </cell>
          <cell r="W17">
            <v>2033117</v>
          </cell>
          <cell r="X17">
            <v>2756861</v>
          </cell>
          <cell r="Y17">
            <v>2149541</v>
          </cell>
          <cell r="Z17">
            <v>1837660</v>
          </cell>
          <cell r="AA17">
            <v>1754907</v>
          </cell>
          <cell r="AB17">
            <v>2192517</v>
          </cell>
          <cell r="AC17">
            <v>2109765</v>
          </cell>
          <cell r="AD17">
            <v>2107564</v>
          </cell>
          <cell r="AE17">
            <v>2477177</v>
          </cell>
          <cell r="AF17">
            <v>2427782</v>
          </cell>
          <cell r="AG17">
            <v>2596484</v>
          </cell>
          <cell r="AH17">
            <v>2717593</v>
          </cell>
          <cell r="AI17">
            <v>3368797</v>
          </cell>
          <cell r="AJ17">
            <v>4177033</v>
          </cell>
          <cell r="AK17">
            <v>4090800</v>
          </cell>
          <cell r="AL17">
            <v>4210195</v>
          </cell>
          <cell r="AM17">
            <v>4220562</v>
          </cell>
          <cell r="AN17">
            <v>4072110</v>
          </cell>
          <cell r="AO17">
            <v>4501718</v>
          </cell>
          <cell r="AP17">
            <v>4454819</v>
          </cell>
          <cell r="AQ17">
            <v>4477140</v>
          </cell>
          <cell r="AR17">
            <v>5838967</v>
          </cell>
          <cell r="AS17">
            <v>5526164</v>
          </cell>
          <cell r="AT17">
            <v>5676736</v>
          </cell>
          <cell r="AU17">
            <v>5382237</v>
          </cell>
          <cell r="AV17">
            <v>5035110</v>
          </cell>
          <cell r="AW17">
            <v>5091813</v>
          </cell>
          <cell r="AX17">
            <v>6657762</v>
          </cell>
          <cell r="AY17">
            <v>6853726</v>
          </cell>
          <cell r="AZ17">
            <v>6413231</v>
          </cell>
          <cell r="BA17">
            <v>6728977</v>
          </cell>
          <cell r="BB17">
            <v>6340428</v>
          </cell>
          <cell r="BC17">
            <v>6331416</v>
          </cell>
          <cell r="BD17">
            <v>6497742.0500000007</v>
          </cell>
          <cell r="BE17">
            <v>7156765.9299999997</v>
          </cell>
          <cell r="BF17">
            <v>8628577.709999999</v>
          </cell>
          <cell r="BG17">
            <v>7715521.9199999999</v>
          </cell>
          <cell r="BH17">
            <v>8002342.9500000002</v>
          </cell>
          <cell r="BI17">
            <v>9698915.9700000007</v>
          </cell>
          <cell r="BJ17">
            <v>10365223.439999999</v>
          </cell>
        </row>
        <row r="18">
          <cell r="A18" t="str">
            <v>Inversiones financieras a largo plazo</v>
          </cell>
          <cell r="BF18">
            <v>0</v>
          </cell>
          <cell r="BG18">
            <v>0</v>
          </cell>
        </row>
        <row r="19">
          <cell r="A19" t="str">
            <v>Cuentas por Cobrar Comerciales a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57346</v>
          </cell>
          <cell r="AE22">
            <v>58007</v>
          </cell>
          <cell r="AF22">
            <v>56944</v>
          </cell>
          <cell r="AG22">
            <v>57077</v>
          </cell>
          <cell r="AH22">
            <v>97449</v>
          </cell>
          <cell r="AI22">
            <v>96422</v>
          </cell>
          <cell r="AJ22">
            <v>96648</v>
          </cell>
          <cell r="AK22">
            <v>96992</v>
          </cell>
          <cell r="AL22">
            <v>173126</v>
          </cell>
          <cell r="AM22">
            <v>173113</v>
          </cell>
          <cell r="AN22">
            <v>96175</v>
          </cell>
          <cell r="AO22">
            <v>95860</v>
          </cell>
          <cell r="AP22">
            <v>193058</v>
          </cell>
          <cell r="AQ22">
            <v>187431</v>
          </cell>
          <cell r="AR22">
            <v>185646</v>
          </cell>
          <cell r="AS22">
            <v>356860</v>
          </cell>
          <cell r="AT22">
            <v>356860</v>
          </cell>
          <cell r="AU22">
            <v>356464</v>
          </cell>
          <cell r="AV22">
            <v>354105</v>
          </cell>
          <cell r="AW22">
            <v>354105</v>
          </cell>
          <cell r="AX22">
            <v>352323</v>
          </cell>
          <cell r="AY22">
            <v>353950</v>
          </cell>
          <cell r="AZ22">
            <v>354647</v>
          </cell>
          <cell r="BA22">
            <v>354647</v>
          </cell>
          <cell r="BB22">
            <v>364174</v>
          </cell>
          <cell r="BC22">
            <v>369673</v>
          </cell>
          <cell r="BD22">
            <v>369672.83</v>
          </cell>
          <cell r="BE22">
            <v>421535.21</v>
          </cell>
          <cell r="BF22">
            <v>421535.21</v>
          </cell>
          <cell r="BG22">
            <v>550017.06000000006</v>
          </cell>
          <cell r="BH22">
            <v>550017.06000000006</v>
          </cell>
          <cell r="BI22">
            <v>1671083.37</v>
          </cell>
          <cell r="BJ22">
            <v>1595011.11</v>
          </cell>
        </row>
        <row r="23">
          <cell r="A23" t="str">
            <v>Inmuebles, muebles y equipo</v>
          </cell>
          <cell r="M23">
            <v>129629</v>
          </cell>
          <cell r="N23">
            <v>129557</v>
          </cell>
          <cell r="O23">
            <v>307427</v>
          </cell>
          <cell r="P23">
            <v>309761</v>
          </cell>
          <cell r="Q23">
            <v>297917</v>
          </cell>
          <cell r="R23">
            <v>298582</v>
          </cell>
          <cell r="S23">
            <v>316137</v>
          </cell>
          <cell r="T23">
            <v>358849</v>
          </cell>
          <cell r="U23">
            <v>364650</v>
          </cell>
          <cell r="V23">
            <v>367523</v>
          </cell>
          <cell r="W23">
            <v>517291</v>
          </cell>
          <cell r="X23">
            <v>629822</v>
          </cell>
          <cell r="Y23">
            <v>754655</v>
          </cell>
          <cell r="Z23">
            <v>751969</v>
          </cell>
          <cell r="AA23">
            <v>787320</v>
          </cell>
          <cell r="AB23">
            <v>795085</v>
          </cell>
          <cell r="AC23">
            <v>795153</v>
          </cell>
          <cell r="AD23">
            <v>788640</v>
          </cell>
          <cell r="AE23">
            <v>784947</v>
          </cell>
          <cell r="AF23">
            <v>807393</v>
          </cell>
          <cell r="AG23">
            <v>799207</v>
          </cell>
          <cell r="AH23">
            <v>791419</v>
          </cell>
          <cell r="AI23">
            <v>788964</v>
          </cell>
          <cell r="AJ23">
            <v>782345</v>
          </cell>
          <cell r="AK23">
            <v>783722</v>
          </cell>
          <cell r="AL23">
            <v>781118</v>
          </cell>
          <cell r="AM23">
            <v>788073</v>
          </cell>
          <cell r="AN23">
            <v>785052</v>
          </cell>
          <cell r="AO23">
            <v>808424</v>
          </cell>
          <cell r="AP23">
            <v>812589</v>
          </cell>
          <cell r="AQ23">
            <v>840194</v>
          </cell>
          <cell r="AR23">
            <v>841779</v>
          </cell>
          <cell r="AS23">
            <v>857925</v>
          </cell>
          <cell r="AT23">
            <v>874164</v>
          </cell>
          <cell r="AU23">
            <v>871468</v>
          </cell>
          <cell r="AV23">
            <v>961919</v>
          </cell>
          <cell r="AW23">
            <v>974303</v>
          </cell>
          <cell r="AX23">
            <v>970352</v>
          </cell>
          <cell r="AY23">
            <v>969665</v>
          </cell>
          <cell r="AZ23">
            <v>960029</v>
          </cell>
          <cell r="BA23">
            <v>1026133</v>
          </cell>
          <cell r="BB23">
            <v>1179535</v>
          </cell>
          <cell r="BC23">
            <v>1188615</v>
          </cell>
          <cell r="BD23">
            <v>1209682.1800000002</v>
          </cell>
          <cell r="BE23">
            <v>1203778.5</v>
          </cell>
          <cell r="BF23">
            <v>1211998.1100000001</v>
          </cell>
          <cell r="BG23">
            <v>1192233.52</v>
          </cell>
          <cell r="BH23">
            <v>1180541.21</v>
          </cell>
          <cell r="BI23">
            <v>1215968.44</v>
          </cell>
          <cell r="BJ23">
            <v>1203939.94</v>
          </cell>
        </row>
        <row r="24">
          <cell r="A24" t="str">
            <v>Activo Intangibles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815498</v>
          </cell>
          <cell r="AL24">
            <v>807747</v>
          </cell>
          <cell r="AM24">
            <v>799996</v>
          </cell>
          <cell r="AN24">
            <v>0</v>
          </cell>
          <cell r="AO24">
            <v>784494</v>
          </cell>
          <cell r="AP24">
            <v>776743</v>
          </cell>
          <cell r="AQ24">
            <v>768991</v>
          </cell>
          <cell r="AR24">
            <v>761240</v>
          </cell>
          <cell r="AS24">
            <v>753489</v>
          </cell>
          <cell r="AT24">
            <v>745738</v>
          </cell>
          <cell r="AU24">
            <v>737987</v>
          </cell>
          <cell r="AV24">
            <v>730236</v>
          </cell>
          <cell r="AW24">
            <v>722485</v>
          </cell>
          <cell r="AX24">
            <v>730824</v>
          </cell>
          <cell r="AY24">
            <v>722938</v>
          </cell>
          <cell r="AZ24">
            <v>715053</v>
          </cell>
          <cell r="BA24">
            <v>707168</v>
          </cell>
          <cell r="BB24">
            <v>807835</v>
          </cell>
          <cell r="BC24">
            <v>1034601</v>
          </cell>
          <cell r="BD24">
            <v>1082511.04</v>
          </cell>
          <cell r="BE24">
            <v>1172574.24</v>
          </cell>
          <cell r="BF24">
            <v>1277917.3500000001</v>
          </cell>
          <cell r="BG24">
            <v>1379874.96</v>
          </cell>
          <cell r="BH24">
            <v>1467435</v>
          </cell>
          <cell r="BI24">
            <v>1584556.16</v>
          </cell>
          <cell r="BJ24">
            <v>1637648.54</v>
          </cell>
        </row>
        <row r="25">
          <cell r="A25" t="str">
            <v>Otros activos</v>
          </cell>
          <cell r="M25">
            <v>0</v>
          </cell>
          <cell r="N25">
            <v>58770</v>
          </cell>
          <cell r="O25">
            <v>58770</v>
          </cell>
          <cell r="P25">
            <v>58770</v>
          </cell>
          <cell r="Q25">
            <v>58770</v>
          </cell>
          <cell r="R25">
            <v>58770</v>
          </cell>
          <cell r="S25">
            <v>58770</v>
          </cell>
          <cell r="T25">
            <v>58770</v>
          </cell>
          <cell r="U25">
            <v>58770</v>
          </cell>
          <cell r="V25">
            <v>58770</v>
          </cell>
          <cell r="W25">
            <v>887711</v>
          </cell>
          <cell r="X25">
            <v>880251</v>
          </cell>
          <cell r="Y25">
            <v>892334</v>
          </cell>
          <cell r="Z25">
            <v>884712</v>
          </cell>
          <cell r="AA25">
            <v>877089</v>
          </cell>
          <cell r="AB25">
            <v>869466</v>
          </cell>
          <cell r="AC25">
            <v>861844</v>
          </cell>
          <cell r="AD25">
            <v>867359</v>
          </cell>
          <cell r="AE25">
            <v>859627</v>
          </cell>
          <cell r="AF25">
            <v>851895</v>
          </cell>
          <cell r="AG25">
            <v>844163</v>
          </cell>
          <cell r="AH25">
            <v>836430</v>
          </cell>
          <cell r="AI25">
            <v>828698</v>
          </cell>
          <cell r="AJ25">
            <v>823249</v>
          </cell>
          <cell r="AK25">
            <v>2303654</v>
          </cell>
          <cell r="AL25">
            <v>2303654</v>
          </cell>
          <cell r="AM25">
            <v>2303654</v>
          </cell>
          <cell r="AN25">
            <v>3095899</v>
          </cell>
          <cell r="AO25">
            <v>2303654</v>
          </cell>
          <cell r="AP25">
            <v>2303654</v>
          </cell>
          <cell r="AQ25">
            <v>2303654</v>
          </cell>
          <cell r="AR25">
            <v>2303654</v>
          </cell>
          <cell r="AS25">
            <v>2303654</v>
          </cell>
          <cell r="AT25">
            <v>2303654</v>
          </cell>
          <cell r="AU25">
            <v>2303654</v>
          </cell>
          <cell r="AV25">
            <v>2303654</v>
          </cell>
          <cell r="AW25">
            <v>4301804</v>
          </cell>
          <cell r="AX25">
            <v>4301804</v>
          </cell>
          <cell r="AY25">
            <v>4301804</v>
          </cell>
          <cell r="AZ25">
            <v>4301804</v>
          </cell>
          <cell r="BA25">
            <v>4301804</v>
          </cell>
          <cell r="BB25">
            <v>4301804</v>
          </cell>
          <cell r="BC25">
            <v>4301804</v>
          </cell>
          <cell r="BD25">
            <v>4301804.04</v>
          </cell>
          <cell r="BE25">
            <v>4301804.04</v>
          </cell>
          <cell r="BF25">
            <v>4301804.04</v>
          </cell>
          <cell r="BG25">
            <v>4301804.04</v>
          </cell>
          <cell r="BH25">
            <v>4301804.04</v>
          </cell>
          <cell r="BI25">
            <v>4488734.93</v>
          </cell>
          <cell r="BJ25">
            <v>4488734.93</v>
          </cell>
        </row>
        <row r="26">
          <cell r="A26" t="str">
            <v>TOTAL ACTIVO NO CORRIENTE</v>
          </cell>
          <cell r="M26">
            <v>129629</v>
          </cell>
          <cell r="N26">
            <v>188327</v>
          </cell>
          <cell r="O26">
            <v>366197</v>
          </cell>
          <cell r="P26">
            <v>368531</v>
          </cell>
          <cell r="Q26">
            <v>356687</v>
          </cell>
          <cell r="R26">
            <v>357352</v>
          </cell>
          <cell r="S26">
            <v>374907</v>
          </cell>
          <cell r="T26">
            <v>417619</v>
          </cell>
          <cell r="U26">
            <v>423420</v>
          </cell>
          <cell r="V26">
            <v>426293</v>
          </cell>
          <cell r="W26">
            <v>1405002</v>
          </cell>
          <cell r="X26">
            <v>1510073</v>
          </cell>
          <cell r="Y26">
            <v>1646989</v>
          </cell>
          <cell r="Z26">
            <v>1636681</v>
          </cell>
          <cell r="AA26">
            <v>1664409</v>
          </cell>
          <cell r="AB26">
            <v>1664551</v>
          </cell>
          <cell r="AC26">
            <v>1656997</v>
          </cell>
          <cell r="AD26">
            <v>1713345</v>
          </cell>
          <cell r="AE26">
            <v>1702581</v>
          </cell>
          <cell r="AF26">
            <v>1716232</v>
          </cell>
          <cell r="AG26">
            <v>1700447</v>
          </cell>
          <cell r="AH26">
            <v>1725298</v>
          </cell>
          <cell r="AI26">
            <v>1714084</v>
          </cell>
          <cell r="AJ26">
            <v>1702242</v>
          </cell>
          <cell r="AK26">
            <v>3999866</v>
          </cell>
          <cell r="AL26">
            <v>4065645</v>
          </cell>
          <cell r="AM26">
            <v>4064836</v>
          </cell>
          <cell r="AN26">
            <v>3977126</v>
          </cell>
          <cell r="AO26">
            <v>3992432</v>
          </cell>
          <cell r="AP26">
            <v>4086044</v>
          </cell>
          <cell r="AQ26">
            <v>4100270</v>
          </cell>
          <cell r="AR26">
            <v>4092319</v>
          </cell>
          <cell r="AS26">
            <v>4271928</v>
          </cell>
          <cell r="AT26">
            <v>4280416</v>
          </cell>
          <cell r="AU26">
            <v>4269573</v>
          </cell>
          <cell r="AV26">
            <v>4349914</v>
          </cell>
          <cell r="AW26">
            <v>6352697</v>
          </cell>
          <cell r="AX26">
            <v>6355303</v>
          </cell>
          <cell r="AY26">
            <v>6348357</v>
          </cell>
          <cell r="AZ26">
            <v>6331533</v>
          </cell>
          <cell r="BA26">
            <v>6389752</v>
          </cell>
          <cell r="BB26">
            <v>6653348</v>
          </cell>
          <cell r="BC26">
            <v>6894693</v>
          </cell>
          <cell r="BD26">
            <v>6963670.0899999999</v>
          </cell>
          <cell r="BE26">
            <v>7099691.9900000002</v>
          </cell>
          <cell r="BF26">
            <v>7213254.71</v>
          </cell>
          <cell r="BG26">
            <v>7423929.5800000001</v>
          </cell>
          <cell r="BH26">
            <v>7499797.3100000005</v>
          </cell>
          <cell r="BI26">
            <v>8960342.8999999985</v>
          </cell>
          <cell r="BJ26">
            <v>8925334.5199999996</v>
          </cell>
        </row>
        <row r="27">
          <cell r="A27" t="str">
            <v>TOTAL ACTIVO</v>
          </cell>
          <cell r="M27">
            <v>1382783</v>
          </cell>
          <cell r="N27">
            <v>1255216</v>
          </cell>
          <cell r="O27">
            <v>2357669.9299999997</v>
          </cell>
          <cell r="P27">
            <v>2406575</v>
          </cell>
          <cell r="Q27">
            <v>3510319</v>
          </cell>
          <cell r="R27">
            <v>3382039</v>
          </cell>
          <cell r="S27">
            <v>3061656</v>
          </cell>
          <cell r="T27">
            <v>2680543</v>
          </cell>
          <cell r="U27">
            <v>3246479</v>
          </cell>
          <cell r="V27">
            <v>2507995</v>
          </cell>
          <cell r="W27">
            <v>3438119</v>
          </cell>
          <cell r="X27">
            <v>4266934</v>
          </cell>
          <cell r="Y27">
            <v>3796530</v>
          </cell>
          <cell r="Z27">
            <v>3474341</v>
          </cell>
          <cell r="AA27">
            <v>3419316</v>
          </cell>
          <cell r="AB27">
            <v>3857068</v>
          </cell>
          <cell r="AC27">
            <v>3766762</v>
          </cell>
          <cell r="AD27">
            <v>3820909</v>
          </cell>
          <cell r="AE27">
            <v>4179758</v>
          </cell>
          <cell r="AF27">
            <v>4144014</v>
          </cell>
          <cell r="AG27">
            <v>4296931</v>
          </cell>
          <cell r="AH27">
            <v>4442891</v>
          </cell>
          <cell r="AI27">
            <v>5082881</v>
          </cell>
          <cell r="AJ27">
            <v>5879275</v>
          </cell>
          <cell r="AK27">
            <v>8090666</v>
          </cell>
          <cell r="AL27">
            <v>8275840</v>
          </cell>
          <cell r="AM27">
            <v>8285398</v>
          </cell>
          <cell r="AN27">
            <v>8049236</v>
          </cell>
          <cell r="AO27">
            <v>8494150</v>
          </cell>
          <cell r="AP27">
            <v>8540863</v>
          </cell>
          <cell r="AQ27">
            <v>8577410</v>
          </cell>
          <cell r="AR27">
            <v>9931286</v>
          </cell>
          <cell r="AS27">
            <v>9798092</v>
          </cell>
          <cell r="AT27">
            <v>9957152</v>
          </cell>
          <cell r="AU27">
            <v>9651810</v>
          </cell>
          <cell r="AV27">
            <v>9385024</v>
          </cell>
          <cell r="AW27">
            <v>11444510</v>
          </cell>
          <cell r="AX27">
            <v>13013065</v>
          </cell>
          <cell r="AY27">
            <v>13202083</v>
          </cell>
          <cell r="AZ27">
            <v>12744764</v>
          </cell>
          <cell r="BA27">
            <v>13118729</v>
          </cell>
          <cell r="BB27">
            <v>12993776</v>
          </cell>
          <cell r="BC27">
            <v>13226109</v>
          </cell>
          <cell r="BD27">
            <v>13461412.140000001</v>
          </cell>
          <cell r="BE27">
            <v>14256457.92</v>
          </cell>
          <cell r="BF27">
            <v>15841832.419999998</v>
          </cell>
          <cell r="BG27">
            <v>15139451.5</v>
          </cell>
          <cell r="BH27">
            <v>15502140.260000002</v>
          </cell>
          <cell r="BI27">
            <v>18659258.869999997</v>
          </cell>
          <cell r="BJ27">
            <v>19290557.960000001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1150</v>
          </cell>
          <cell r="S30">
            <v>966</v>
          </cell>
          <cell r="T30">
            <v>773</v>
          </cell>
          <cell r="U30">
            <v>7587</v>
          </cell>
          <cell r="V30">
            <v>10152</v>
          </cell>
          <cell r="W30">
            <v>7739</v>
          </cell>
          <cell r="X30">
            <v>10868</v>
          </cell>
          <cell r="Y30">
            <v>20991</v>
          </cell>
          <cell r="Z30">
            <v>138588</v>
          </cell>
          <cell r="AA30">
            <v>79931</v>
          </cell>
          <cell r="AB30">
            <v>340606</v>
          </cell>
          <cell r="AC30">
            <v>417473</v>
          </cell>
          <cell r="AD30">
            <v>460174</v>
          </cell>
          <cell r="AE30">
            <v>426018</v>
          </cell>
          <cell r="AF30">
            <v>374569</v>
          </cell>
          <cell r="AG30">
            <v>361769</v>
          </cell>
          <cell r="AH30">
            <v>366399</v>
          </cell>
          <cell r="AI30">
            <v>406105</v>
          </cell>
          <cell r="AJ30">
            <v>407717</v>
          </cell>
          <cell r="AK30">
            <v>480215</v>
          </cell>
          <cell r="AL30">
            <v>623206</v>
          </cell>
          <cell r="AM30">
            <v>622925</v>
          </cell>
          <cell r="AN30">
            <v>599986</v>
          </cell>
          <cell r="AO30">
            <v>733178</v>
          </cell>
          <cell r="AP30">
            <v>764835</v>
          </cell>
          <cell r="AQ30">
            <v>783947</v>
          </cell>
          <cell r="AR30">
            <v>855107</v>
          </cell>
          <cell r="AS30">
            <v>826593</v>
          </cell>
          <cell r="AT30">
            <v>778303</v>
          </cell>
          <cell r="AU30">
            <v>787719</v>
          </cell>
          <cell r="AV30">
            <v>712284</v>
          </cell>
          <cell r="AW30">
            <v>709095</v>
          </cell>
          <cell r="AX30">
            <v>542188</v>
          </cell>
          <cell r="AY30">
            <v>439984</v>
          </cell>
          <cell r="AZ30">
            <v>339879</v>
          </cell>
          <cell r="BA30">
            <v>959450</v>
          </cell>
          <cell r="BB30">
            <v>1121305</v>
          </cell>
          <cell r="BC30">
            <v>1266412</v>
          </cell>
          <cell r="BD30">
            <v>1200013.5900000001</v>
          </cell>
          <cell r="BE30">
            <v>1299936.25</v>
          </cell>
          <cell r="BF30">
            <v>1326519.57</v>
          </cell>
          <cell r="BG30">
            <v>1370814.02</v>
          </cell>
          <cell r="BH30">
            <v>1308132.8</v>
          </cell>
          <cell r="BI30">
            <v>1667584.07</v>
          </cell>
          <cell r="BJ30">
            <v>1922006.11</v>
          </cell>
        </row>
        <row r="31">
          <cell r="A31" t="str">
            <v>Prestaciones de Salud por Pagar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369</v>
          </cell>
          <cell r="R31">
            <v>1738</v>
          </cell>
          <cell r="S31">
            <v>17076</v>
          </cell>
          <cell r="T31">
            <v>27011</v>
          </cell>
          <cell r="U31">
            <v>78418</v>
          </cell>
          <cell r="V31">
            <v>121829</v>
          </cell>
          <cell r="W31">
            <v>142486</v>
          </cell>
          <cell r="X31">
            <v>199890</v>
          </cell>
          <cell r="Y31">
            <v>243406</v>
          </cell>
          <cell r="Z31">
            <v>327235</v>
          </cell>
          <cell r="AA31">
            <v>446377</v>
          </cell>
          <cell r="AB31">
            <v>697582</v>
          </cell>
          <cell r="AC31">
            <v>647629</v>
          </cell>
          <cell r="AD31">
            <v>802166</v>
          </cell>
          <cell r="AE31">
            <v>814128</v>
          </cell>
          <cell r="AF31">
            <v>1180612</v>
          </cell>
          <cell r="AG31">
            <v>1128316</v>
          </cell>
          <cell r="AH31">
            <v>1287293</v>
          </cell>
          <cell r="AI31">
            <v>1661183</v>
          </cell>
          <cell r="AJ31">
            <v>2070346</v>
          </cell>
          <cell r="AK31">
            <v>2376950</v>
          </cell>
          <cell r="AL31">
            <v>2486867</v>
          </cell>
          <cell r="AM31">
            <v>2835779</v>
          </cell>
          <cell r="AN31">
            <v>2740173</v>
          </cell>
          <cell r="AO31">
            <v>2856419</v>
          </cell>
          <cell r="AP31">
            <v>3124788</v>
          </cell>
          <cell r="AQ31">
            <v>3066110</v>
          </cell>
          <cell r="AR31">
            <v>3320440</v>
          </cell>
          <cell r="AS31">
            <v>3186118</v>
          </cell>
          <cell r="AT31">
            <v>3129935</v>
          </cell>
          <cell r="AU31">
            <v>3358647</v>
          </cell>
          <cell r="AV31">
            <v>4104540</v>
          </cell>
          <cell r="AW31">
            <v>6297524</v>
          </cell>
          <cell r="AX31">
            <v>6295318</v>
          </cell>
          <cell r="AY31">
            <v>6404773</v>
          </cell>
          <cell r="AZ31">
            <v>6576393</v>
          </cell>
          <cell r="BA31">
            <v>5341052</v>
          </cell>
          <cell r="BB31">
            <v>5437870</v>
          </cell>
          <cell r="BC31">
            <v>5871155</v>
          </cell>
          <cell r="BD31">
            <v>6378580.9100000011</v>
          </cell>
          <cell r="BE31">
            <v>6965666.4299999997</v>
          </cell>
          <cell r="BF31">
            <v>7036592.7699999996</v>
          </cell>
          <cell r="BG31">
            <v>7087429.9299999997</v>
          </cell>
          <cell r="BH31">
            <v>8366831.21</v>
          </cell>
          <cell r="BI31">
            <v>11048924.09</v>
          </cell>
          <cell r="BJ31">
            <v>11787763.140000001</v>
          </cell>
        </row>
        <row r="32">
          <cell r="A32" t="str">
            <v>Obligaciones Financieras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301575</v>
          </cell>
          <cell r="R33">
            <v>301679</v>
          </cell>
          <cell r="S33">
            <v>299438</v>
          </cell>
          <cell r="T33">
            <v>240994</v>
          </cell>
          <cell r="U33">
            <v>363978</v>
          </cell>
          <cell r="V33">
            <v>2882</v>
          </cell>
          <cell r="W33">
            <v>61679</v>
          </cell>
          <cell r="X33">
            <v>45553</v>
          </cell>
          <cell r="Y33">
            <v>126492</v>
          </cell>
          <cell r="Z33">
            <v>227314</v>
          </cell>
          <cell r="AA33">
            <v>131401</v>
          </cell>
          <cell r="AB33">
            <v>120155</v>
          </cell>
          <cell r="AC33">
            <v>10324</v>
          </cell>
          <cell r="AD33">
            <v>10126</v>
          </cell>
          <cell r="AE33">
            <v>4141</v>
          </cell>
          <cell r="AF33">
            <v>8482</v>
          </cell>
          <cell r="AG33">
            <v>12077</v>
          </cell>
          <cell r="AH33">
            <v>12245</v>
          </cell>
          <cell r="AI33">
            <v>20515</v>
          </cell>
          <cell r="AJ33">
            <v>26548</v>
          </cell>
          <cell r="AK33">
            <v>4052</v>
          </cell>
          <cell r="AL33">
            <v>36537</v>
          </cell>
          <cell r="AM33">
            <v>38873</v>
          </cell>
          <cell r="AN33">
            <v>54614</v>
          </cell>
          <cell r="AO33">
            <v>54061</v>
          </cell>
          <cell r="AP33">
            <v>72198</v>
          </cell>
          <cell r="AQ33">
            <v>37449</v>
          </cell>
          <cell r="AR33">
            <v>11554</v>
          </cell>
          <cell r="AS33">
            <v>69693</v>
          </cell>
          <cell r="AT33">
            <v>69693</v>
          </cell>
          <cell r="AU33">
            <v>134355</v>
          </cell>
          <cell r="AV33">
            <v>133631</v>
          </cell>
          <cell r="AW33">
            <v>-84899</v>
          </cell>
          <cell r="AX33">
            <v>97298</v>
          </cell>
          <cell r="AY33">
            <v>108728</v>
          </cell>
          <cell r="AZ33">
            <v>109063</v>
          </cell>
          <cell r="BA33">
            <v>58723</v>
          </cell>
          <cell r="BB33">
            <v>58723</v>
          </cell>
          <cell r="BC33">
            <v>58723</v>
          </cell>
          <cell r="BD33">
            <v>538707.66</v>
          </cell>
          <cell r="BE33">
            <v>612517.31000000006</v>
          </cell>
          <cell r="BF33">
            <v>602728.27</v>
          </cell>
          <cell r="BG33">
            <v>837053.74</v>
          </cell>
          <cell r="BH33">
            <v>847083.33</v>
          </cell>
          <cell r="BI33">
            <v>481158</v>
          </cell>
          <cell r="BJ33">
            <v>968951.13</v>
          </cell>
        </row>
        <row r="34">
          <cell r="A34" t="str">
            <v>Tributos, Contribuciones y Derechos por Pagar</v>
          </cell>
          <cell r="M34">
            <v>0</v>
          </cell>
          <cell r="N34">
            <v>16713</v>
          </cell>
          <cell r="O34">
            <v>160732</v>
          </cell>
          <cell r="P34">
            <v>30816</v>
          </cell>
          <cell r="Q34">
            <v>13287</v>
          </cell>
          <cell r="R34">
            <v>17438</v>
          </cell>
          <cell r="S34">
            <v>19404</v>
          </cell>
          <cell r="T34">
            <v>33232</v>
          </cell>
          <cell r="U34">
            <v>58472</v>
          </cell>
          <cell r="V34">
            <v>59437</v>
          </cell>
          <cell r="W34">
            <v>304462</v>
          </cell>
          <cell r="X34">
            <v>56431</v>
          </cell>
          <cell r="Y34">
            <v>115443</v>
          </cell>
          <cell r="Z34">
            <v>72375</v>
          </cell>
          <cell r="AA34">
            <v>78531</v>
          </cell>
          <cell r="AB34">
            <v>89143</v>
          </cell>
          <cell r="AC34">
            <v>80565</v>
          </cell>
          <cell r="AD34">
            <v>89466</v>
          </cell>
          <cell r="AE34">
            <v>96154</v>
          </cell>
          <cell r="AF34">
            <v>87768</v>
          </cell>
          <cell r="AG34">
            <v>103886</v>
          </cell>
          <cell r="AH34">
            <v>83986</v>
          </cell>
          <cell r="AI34">
            <v>103508</v>
          </cell>
          <cell r="AJ34">
            <v>101134</v>
          </cell>
          <cell r="AK34">
            <v>100508</v>
          </cell>
          <cell r="AL34">
            <v>134415</v>
          </cell>
          <cell r="AM34">
            <v>154684</v>
          </cell>
          <cell r="AN34">
            <v>189360</v>
          </cell>
          <cell r="AO34">
            <v>205385</v>
          </cell>
          <cell r="AP34">
            <v>141384</v>
          </cell>
          <cell r="AQ34">
            <v>245411</v>
          </cell>
          <cell r="AR34">
            <v>297040</v>
          </cell>
          <cell r="AS34">
            <v>313197</v>
          </cell>
          <cell r="AT34">
            <v>315438</v>
          </cell>
          <cell r="AU34">
            <v>121903</v>
          </cell>
          <cell r="AV34">
            <v>189933</v>
          </cell>
          <cell r="AW34">
            <v>217036</v>
          </cell>
          <cell r="AX34">
            <v>310689</v>
          </cell>
          <cell r="AY34">
            <v>136636</v>
          </cell>
          <cell r="AZ34">
            <v>150798</v>
          </cell>
          <cell r="BA34">
            <v>249921</v>
          </cell>
          <cell r="BB34">
            <v>148354</v>
          </cell>
          <cell r="BC34">
            <v>149425</v>
          </cell>
          <cell r="BD34">
            <v>138593</v>
          </cell>
          <cell r="BE34">
            <v>274422.8</v>
          </cell>
          <cell r="BF34">
            <v>278686.01</v>
          </cell>
          <cell r="BG34">
            <v>192828</v>
          </cell>
          <cell r="BH34">
            <v>178632</v>
          </cell>
          <cell r="BI34">
            <v>199626</v>
          </cell>
          <cell r="BJ34">
            <v>618406.85</v>
          </cell>
        </row>
        <row r="35">
          <cell r="A35" t="str">
            <v>Cuentas por Pagar Reaseguradoras y EPS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</row>
        <row r="36">
          <cell r="A36" t="str">
            <v>Cuentas por Pagar diversas</v>
          </cell>
          <cell r="M36">
            <v>88980</v>
          </cell>
          <cell r="N36">
            <v>189402</v>
          </cell>
          <cell r="O36">
            <v>412629</v>
          </cell>
          <cell r="P36">
            <v>457958</v>
          </cell>
          <cell r="Q36">
            <v>169826</v>
          </cell>
          <cell r="R36">
            <v>256159</v>
          </cell>
          <cell r="S36">
            <v>223580</v>
          </cell>
          <cell r="T36">
            <v>311196</v>
          </cell>
          <cell r="U36">
            <v>175569</v>
          </cell>
          <cell r="V36">
            <v>200565</v>
          </cell>
          <cell r="W36">
            <v>279897</v>
          </cell>
          <cell r="X36">
            <v>280074</v>
          </cell>
          <cell r="Y36">
            <v>321546</v>
          </cell>
          <cell r="Z36">
            <v>193894</v>
          </cell>
          <cell r="AA36">
            <v>448776</v>
          </cell>
          <cell r="AB36">
            <v>645569</v>
          </cell>
          <cell r="AC36">
            <v>570258</v>
          </cell>
          <cell r="AD36">
            <v>789825</v>
          </cell>
          <cell r="AE36">
            <v>929577</v>
          </cell>
          <cell r="AF36">
            <v>652028</v>
          </cell>
          <cell r="AG36">
            <v>835348</v>
          </cell>
          <cell r="AH36">
            <v>958252</v>
          </cell>
          <cell r="AI36">
            <v>1134197</v>
          </cell>
          <cell r="AJ36">
            <v>1294107</v>
          </cell>
          <cell r="AK36">
            <v>852109</v>
          </cell>
          <cell r="AL36">
            <v>905674</v>
          </cell>
          <cell r="AM36">
            <v>991406</v>
          </cell>
          <cell r="AN36">
            <v>1043069</v>
          </cell>
          <cell r="AO36">
            <v>1219365</v>
          </cell>
          <cell r="AP36">
            <v>1524400</v>
          </cell>
          <cell r="AQ36">
            <v>1610096</v>
          </cell>
          <cell r="AR36">
            <v>1235042</v>
          </cell>
          <cell r="AS36">
            <v>1358952</v>
          </cell>
          <cell r="AT36">
            <v>1425364</v>
          </cell>
          <cell r="AU36">
            <v>1667754</v>
          </cell>
          <cell r="AV36">
            <v>1750370</v>
          </cell>
          <cell r="AW36">
            <v>1029180</v>
          </cell>
          <cell r="AX36">
            <v>970426</v>
          </cell>
          <cell r="AY36">
            <v>1452508</v>
          </cell>
          <cell r="AZ36">
            <v>1213330</v>
          </cell>
          <cell r="BA36">
            <v>1251191</v>
          </cell>
          <cell r="BB36">
            <v>1420737</v>
          </cell>
          <cell r="BC36">
            <v>1594834</v>
          </cell>
          <cell r="BD36">
            <v>1246592.9899999998</v>
          </cell>
          <cell r="BE36">
            <v>1540973.68</v>
          </cell>
          <cell r="BF36">
            <v>1835804.95</v>
          </cell>
          <cell r="BG36">
            <v>1706408.5</v>
          </cell>
          <cell r="BH36">
            <v>2249287</v>
          </cell>
          <cell r="BI36">
            <v>2554401</v>
          </cell>
          <cell r="BJ36">
            <v>1260331.44</v>
          </cell>
        </row>
        <row r="37">
          <cell r="A37" t="str">
            <v>Otras Provisiones</v>
          </cell>
          <cell r="M37">
            <v>8453</v>
          </cell>
          <cell r="N37">
            <v>15300</v>
          </cell>
          <cell r="O37">
            <v>18910</v>
          </cell>
          <cell r="P37">
            <v>25219</v>
          </cell>
          <cell r="Q37">
            <v>22676</v>
          </cell>
          <cell r="R37">
            <v>7988</v>
          </cell>
          <cell r="S37">
            <v>13888</v>
          </cell>
          <cell r="T37">
            <v>26454</v>
          </cell>
          <cell r="U37">
            <v>40816</v>
          </cell>
          <cell r="V37">
            <v>54896</v>
          </cell>
          <cell r="W37">
            <v>66795</v>
          </cell>
          <cell r="X37">
            <v>13273</v>
          </cell>
          <cell r="Y37">
            <v>33678</v>
          </cell>
          <cell r="Z37">
            <v>53241</v>
          </cell>
          <cell r="AA37">
            <v>73519</v>
          </cell>
          <cell r="AB37">
            <v>94577</v>
          </cell>
          <cell r="AC37">
            <v>116249</v>
          </cell>
          <cell r="AD37">
            <v>16815</v>
          </cell>
          <cell r="AE37">
            <v>41743</v>
          </cell>
          <cell r="AF37">
            <v>68976</v>
          </cell>
          <cell r="AG37">
            <v>86283</v>
          </cell>
          <cell r="AH37">
            <v>109541</v>
          </cell>
          <cell r="AI37">
            <v>130801</v>
          </cell>
          <cell r="AJ37">
            <v>24685</v>
          </cell>
          <cell r="AK37">
            <v>48970</v>
          </cell>
          <cell r="AL37">
            <v>79292</v>
          </cell>
          <cell r="AM37">
            <v>108623</v>
          </cell>
          <cell r="AN37">
            <v>133640</v>
          </cell>
          <cell r="AO37">
            <v>141242</v>
          </cell>
          <cell r="AP37">
            <v>22830</v>
          </cell>
          <cell r="AQ37">
            <v>44051</v>
          </cell>
          <cell r="AR37">
            <v>73448</v>
          </cell>
          <cell r="AS37">
            <v>96509</v>
          </cell>
          <cell r="AT37">
            <v>115084</v>
          </cell>
          <cell r="AU37">
            <v>137428</v>
          </cell>
          <cell r="AV37">
            <v>36440</v>
          </cell>
          <cell r="AW37">
            <v>75779</v>
          </cell>
          <cell r="AX37">
            <v>116326</v>
          </cell>
          <cell r="AY37">
            <v>152444</v>
          </cell>
          <cell r="AZ37">
            <v>185415</v>
          </cell>
          <cell r="BA37">
            <v>218243</v>
          </cell>
          <cell r="BB37">
            <v>45490</v>
          </cell>
          <cell r="BC37">
            <v>85392</v>
          </cell>
          <cell r="BD37">
            <v>136652.93</v>
          </cell>
          <cell r="BE37">
            <v>179366.94</v>
          </cell>
          <cell r="BF37">
            <v>228373.38</v>
          </cell>
          <cell r="BG37">
            <v>321071.61</v>
          </cell>
          <cell r="BH37">
            <v>54811.25</v>
          </cell>
          <cell r="BI37">
            <v>114355.38</v>
          </cell>
          <cell r="BJ37">
            <v>173478.26</v>
          </cell>
        </row>
        <row r="38">
          <cell r="A38" t="str">
            <v>Parte Corriente de las Deudas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M40">
            <v>97433</v>
          </cell>
          <cell r="N40">
            <v>221415</v>
          </cell>
          <cell r="O40">
            <v>592271</v>
          </cell>
          <cell r="P40">
            <v>513993</v>
          </cell>
          <cell r="Q40">
            <v>507733</v>
          </cell>
          <cell r="R40">
            <v>586152</v>
          </cell>
          <cell r="S40">
            <v>574352</v>
          </cell>
          <cell r="T40">
            <v>639660</v>
          </cell>
          <cell r="U40">
            <v>724840</v>
          </cell>
          <cell r="V40">
            <v>449761</v>
          </cell>
          <cell r="W40">
            <v>863058</v>
          </cell>
          <cell r="X40">
            <v>606089</v>
          </cell>
          <cell r="Y40">
            <v>861556</v>
          </cell>
          <cell r="Z40">
            <v>1012647</v>
          </cell>
          <cell r="AA40">
            <v>1258535</v>
          </cell>
          <cell r="AB40">
            <v>1987632</v>
          </cell>
          <cell r="AC40">
            <v>1842498</v>
          </cell>
          <cell r="AD40">
            <v>2168572</v>
          </cell>
          <cell r="AE40">
            <v>2311761</v>
          </cell>
          <cell r="AF40">
            <v>2372435</v>
          </cell>
          <cell r="AG40">
            <v>2527679</v>
          </cell>
          <cell r="AH40">
            <v>2817716</v>
          </cell>
          <cell r="AI40">
            <v>3456309</v>
          </cell>
          <cell r="AJ40">
            <v>3924537</v>
          </cell>
          <cell r="AK40">
            <v>3862804</v>
          </cell>
          <cell r="AL40">
            <v>4265991</v>
          </cell>
          <cell r="AM40">
            <v>4752290</v>
          </cell>
          <cell r="AN40">
            <v>4760842</v>
          </cell>
          <cell r="AO40">
            <v>5209650</v>
          </cell>
          <cell r="AP40">
            <v>5650435</v>
          </cell>
          <cell r="AQ40">
            <v>5787064</v>
          </cell>
          <cell r="AR40">
            <v>5792631</v>
          </cell>
          <cell r="AS40">
            <v>5851062</v>
          </cell>
          <cell r="AT40">
            <v>5833817</v>
          </cell>
          <cell r="AU40">
            <v>6207806</v>
          </cell>
          <cell r="AV40">
            <v>6927198</v>
          </cell>
          <cell r="AW40">
            <v>8243715</v>
          </cell>
          <cell r="AX40">
            <v>8332245</v>
          </cell>
          <cell r="AY40">
            <v>8695073</v>
          </cell>
          <cell r="AZ40">
            <v>8574878</v>
          </cell>
          <cell r="BA40">
            <v>8078580</v>
          </cell>
          <cell r="BB40">
            <v>8232479</v>
          </cell>
          <cell r="BC40">
            <v>9025941</v>
          </cell>
          <cell r="BD40">
            <v>9639141.0800000001</v>
          </cell>
          <cell r="BE40">
            <v>10872883.41</v>
          </cell>
          <cell r="BF40">
            <v>11308704.949999999</v>
          </cell>
          <cell r="BG40">
            <v>11515605.799999999</v>
          </cell>
          <cell r="BH40">
            <v>13004777.59</v>
          </cell>
          <cell r="BI40">
            <v>16066048.540000001</v>
          </cell>
          <cell r="BJ40">
            <v>16730936.93</v>
          </cell>
        </row>
        <row r="41">
          <cell r="A41" t="str">
            <v>Obligaciones a largo plazo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</row>
        <row r="42">
          <cell r="A42" t="str">
            <v>Cuentas por Pagar a largo plazo a Empresas Afiliadas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450000</v>
          </cell>
          <cell r="BA42">
            <v>0</v>
          </cell>
          <cell r="BB42">
            <v>0</v>
          </cell>
          <cell r="BC42">
            <v>55363</v>
          </cell>
          <cell r="BD42">
            <v>0</v>
          </cell>
          <cell r="BE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77815</v>
          </cell>
          <cell r="AF43">
            <v>122467</v>
          </cell>
          <cell r="AG43">
            <v>156257</v>
          </cell>
          <cell r="AH43">
            <v>178725</v>
          </cell>
          <cell r="AI43">
            <v>163754</v>
          </cell>
          <cell r="AJ43">
            <v>212283</v>
          </cell>
          <cell r="AK43">
            <v>163464</v>
          </cell>
          <cell r="AL43">
            <v>181617</v>
          </cell>
          <cell r="AM43">
            <v>195264</v>
          </cell>
          <cell r="AN43">
            <v>230316</v>
          </cell>
          <cell r="AO43">
            <v>320924</v>
          </cell>
          <cell r="AP43">
            <v>275561</v>
          </cell>
          <cell r="AQ43">
            <v>223822</v>
          </cell>
          <cell r="AR43">
            <v>281005</v>
          </cell>
          <cell r="AS43">
            <v>309907</v>
          </cell>
          <cell r="AT43">
            <v>311983</v>
          </cell>
          <cell r="AU43">
            <v>303597</v>
          </cell>
          <cell r="AV43">
            <v>349484</v>
          </cell>
          <cell r="AW43">
            <v>290328</v>
          </cell>
          <cell r="AX43">
            <v>64908</v>
          </cell>
          <cell r="AY43">
            <v>49306</v>
          </cell>
          <cell r="AZ43">
            <v>31416</v>
          </cell>
          <cell r="BA43">
            <v>0</v>
          </cell>
          <cell r="BB43">
            <v>8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</row>
        <row r="44">
          <cell r="A44" t="str">
            <v>TOTAL PASIVO NO CORRIENTE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77815</v>
          </cell>
          <cell r="AF44">
            <v>122467</v>
          </cell>
          <cell r="AG44">
            <v>156257</v>
          </cell>
          <cell r="AH44">
            <v>178725</v>
          </cell>
          <cell r="AI44">
            <v>163754</v>
          </cell>
          <cell r="AJ44">
            <v>212283</v>
          </cell>
          <cell r="AK44">
            <v>163464</v>
          </cell>
          <cell r="AL44">
            <v>181617</v>
          </cell>
          <cell r="AM44">
            <v>195264</v>
          </cell>
          <cell r="AN44">
            <v>230316</v>
          </cell>
          <cell r="AO44">
            <v>320924</v>
          </cell>
          <cell r="AP44">
            <v>275561</v>
          </cell>
          <cell r="AQ44">
            <v>223822</v>
          </cell>
          <cell r="AR44">
            <v>281005</v>
          </cell>
          <cell r="AS44">
            <v>309907</v>
          </cell>
          <cell r="AT44">
            <v>311983</v>
          </cell>
          <cell r="AU44">
            <v>303597</v>
          </cell>
          <cell r="AV44">
            <v>349484</v>
          </cell>
          <cell r="AW44">
            <v>290328</v>
          </cell>
          <cell r="AX44">
            <v>64908</v>
          </cell>
          <cell r="AY44">
            <v>49306</v>
          </cell>
          <cell r="AZ44">
            <v>481416</v>
          </cell>
          <cell r="BA44">
            <v>0</v>
          </cell>
          <cell r="BB44">
            <v>8</v>
          </cell>
          <cell r="BC44">
            <v>55363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</row>
        <row r="45">
          <cell r="A45" t="str">
            <v xml:space="preserve">TOTAL PASIVO </v>
          </cell>
          <cell r="M45">
            <v>97433</v>
          </cell>
          <cell r="N45">
            <v>221415</v>
          </cell>
          <cell r="O45">
            <v>592271</v>
          </cell>
          <cell r="P45">
            <v>513993</v>
          </cell>
          <cell r="Q45">
            <v>507733</v>
          </cell>
          <cell r="R45">
            <v>586152</v>
          </cell>
          <cell r="S45">
            <v>574352</v>
          </cell>
          <cell r="T45">
            <v>639660</v>
          </cell>
          <cell r="U45">
            <v>724840</v>
          </cell>
          <cell r="V45">
            <v>449761</v>
          </cell>
          <cell r="W45">
            <v>863058</v>
          </cell>
          <cell r="X45">
            <v>606089</v>
          </cell>
          <cell r="Y45">
            <v>861556</v>
          </cell>
          <cell r="Z45">
            <v>1012647</v>
          </cell>
          <cell r="AA45">
            <v>1258535</v>
          </cell>
          <cell r="AB45">
            <v>1987632</v>
          </cell>
          <cell r="AC45">
            <v>1842498</v>
          </cell>
          <cell r="AD45">
            <v>2168572</v>
          </cell>
          <cell r="AE45">
            <v>2389576</v>
          </cell>
          <cell r="AF45">
            <v>2494902</v>
          </cell>
          <cell r="AG45">
            <v>2683936</v>
          </cell>
          <cell r="AH45">
            <v>2996441</v>
          </cell>
          <cell r="AI45">
            <v>3620063</v>
          </cell>
          <cell r="AJ45">
            <v>4136820</v>
          </cell>
          <cell r="AK45">
            <v>4026268</v>
          </cell>
          <cell r="AL45">
            <v>4447608</v>
          </cell>
          <cell r="AM45">
            <v>4947554</v>
          </cell>
          <cell r="AN45">
            <v>4991158</v>
          </cell>
          <cell r="AO45">
            <v>5530574</v>
          </cell>
          <cell r="AP45">
            <v>5925996</v>
          </cell>
          <cell r="AQ45">
            <v>6010886</v>
          </cell>
          <cell r="AR45">
            <v>6073636</v>
          </cell>
          <cell r="AS45">
            <v>6160969</v>
          </cell>
          <cell r="AT45">
            <v>6145800</v>
          </cell>
          <cell r="AU45">
            <v>6511403</v>
          </cell>
          <cell r="AV45">
            <v>7276682</v>
          </cell>
          <cell r="AW45">
            <v>8534043</v>
          </cell>
          <cell r="AX45">
            <v>8397153</v>
          </cell>
          <cell r="AY45">
            <v>8744379</v>
          </cell>
          <cell r="AZ45">
            <v>9056294</v>
          </cell>
          <cell r="BA45">
            <v>8078580</v>
          </cell>
          <cell r="BB45">
            <v>8232487</v>
          </cell>
          <cell r="BC45">
            <v>9081304</v>
          </cell>
          <cell r="BD45">
            <v>9639141.0800000001</v>
          </cell>
          <cell r="BE45">
            <v>10872883.41</v>
          </cell>
          <cell r="BF45">
            <v>11308704.949999999</v>
          </cell>
          <cell r="BG45">
            <v>11515605.799999999</v>
          </cell>
          <cell r="BH45">
            <v>13004777.59</v>
          </cell>
          <cell r="BI45">
            <v>16066048.540000001</v>
          </cell>
          <cell r="BJ45">
            <v>16730936.93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M47">
            <v>1692544</v>
          </cell>
          <cell r="N47">
            <v>1692544</v>
          </cell>
          <cell r="O47">
            <v>2667793</v>
          </cell>
          <cell r="P47">
            <v>3200000</v>
          </cell>
          <cell r="Q47">
            <v>4760000</v>
          </cell>
          <cell r="R47">
            <v>4760000</v>
          </cell>
          <cell r="S47">
            <v>4760000</v>
          </cell>
          <cell r="T47">
            <v>4760000</v>
          </cell>
          <cell r="U47">
            <v>5760000</v>
          </cell>
          <cell r="V47">
            <v>5760000</v>
          </cell>
          <cell r="W47">
            <v>6760000</v>
          </cell>
          <cell r="X47">
            <v>8282500</v>
          </cell>
          <cell r="Y47">
            <v>8282500</v>
          </cell>
          <cell r="Z47">
            <v>8282500</v>
          </cell>
          <cell r="AA47">
            <v>8282500</v>
          </cell>
          <cell r="AB47">
            <v>3022020</v>
          </cell>
          <cell r="AC47">
            <v>3052260</v>
          </cell>
          <cell r="AD47">
            <v>3082500</v>
          </cell>
          <cell r="AE47">
            <v>3122500</v>
          </cell>
          <cell r="AF47">
            <v>3162500</v>
          </cell>
          <cell r="AG47">
            <v>3212540</v>
          </cell>
          <cell r="AH47">
            <v>3237524</v>
          </cell>
          <cell r="AI47">
            <v>3287528</v>
          </cell>
          <cell r="AJ47">
            <v>3370544</v>
          </cell>
          <cell r="AK47">
            <v>3400543</v>
          </cell>
          <cell r="AL47">
            <v>3420544</v>
          </cell>
          <cell r="AM47">
            <v>3420544</v>
          </cell>
          <cell r="AN47">
            <v>3420544</v>
          </cell>
          <cell r="AO47">
            <v>3424544</v>
          </cell>
          <cell r="AP47">
            <v>2083711</v>
          </cell>
          <cell r="AQ47">
            <v>2083711</v>
          </cell>
          <cell r="AR47">
            <v>3685796</v>
          </cell>
          <cell r="AS47">
            <v>3685796</v>
          </cell>
          <cell r="AT47">
            <v>3685796</v>
          </cell>
          <cell r="AU47">
            <v>3685796</v>
          </cell>
          <cell r="AV47">
            <v>3685796</v>
          </cell>
          <cell r="AW47">
            <v>3685796</v>
          </cell>
          <cell r="AX47">
            <v>5185796</v>
          </cell>
          <cell r="AY47">
            <v>5185796</v>
          </cell>
          <cell r="AZ47">
            <v>5185796</v>
          </cell>
          <cell r="BA47">
            <v>5530602</v>
          </cell>
          <cell r="BB47">
            <v>5530602</v>
          </cell>
          <cell r="BC47">
            <v>5530602</v>
          </cell>
          <cell r="BD47">
            <v>5530602</v>
          </cell>
          <cell r="BE47">
            <v>5530602</v>
          </cell>
          <cell r="BF47">
            <v>7030602</v>
          </cell>
          <cell r="BG47">
            <v>7030602</v>
          </cell>
          <cell r="BH47">
            <v>7030602</v>
          </cell>
          <cell r="BI47">
            <v>3891973</v>
          </cell>
          <cell r="BJ47">
            <v>3891973</v>
          </cell>
        </row>
        <row r="48">
          <cell r="A48" t="str">
            <v>Capital Adicional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359680</v>
          </cell>
          <cell r="AC48">
            <v>629440</v>
          </cell>
          <cell r="AD48">
            <v>899200</v>
          </cell>
          <cell r="AE48">
            <v>1259200</v>
          </cell>
          <cell r="AF48">
            <v>1619200</v>
          </cell>
          <cell r="AG48">
            <v>2069560</v>
          </cell>
          <cell r="AH48">
            <v>2294416</v>
          </cell>
          <cell r="AI48">
            <v>2744452</v>
          </cell>
          <cell r="AJ48">
            <v>3491596</v>
          </cell>
          <cell r="AK48">
            <v>663855</v>
          </cell>
          <cell r="AL48">
            <v>843869</v>
          </cell>
          <cell r="AM48">
            <v>843869</v>
          </cell>
          <cell r="AN48">
            <v>843869</v>
          </cell>
          <cell r="AO48">
            <v>879865</v>
          </cell>
          <cell r="AP48">
            <v>879865</v>
          </cell>
          <cell r="AQ48">
            <v>879865</v>
          </cell>
          <cell r="AR48">
            <v>879865</v>
          </cell>
          <cell r="AS48">
            <v>879865</v>
          </cell>
          <cell r="AT48">
            <v>879865</v>
          </cell>
          <cell r="AU48">
            <v>879865</v>
          </cell>
          <cell r="AV48">
            <v>879865</v>
          </cell>
          <cell r="AW48">
            <v>879865</v>
          </cell>
          <cell r="AX48">
            <v>879865</v>
          </cell>
          <cell r="AY48">
            <v>879865</v>
          </cell>
          <cell r="AZ48">
            <v>879865</v>
          </cell>
          <cell r="BA48">
            <v>879865</v>
          </cell>
          <cell r="BB48">
            <v>879865</v>
          </cell>
          <cell r="BC48">
            <v>879865</v>
          </cell>
          <cell r="BD48">
            <v>879864.79</v>
          </cell>
          <cell r="BE48">
            <v>879864.79</v>
          </cell>
          <cell r="BF48">
            <v>879864.79</v>
          </cell>
          <cell r="BG48">
            <v>879864.79</v>
          </cell>
          <cell r="BH48">
            <v>879864.79</v>
          </cell>
          <cell r="BI48">
            <v>879864.79</v>
          </cell>
          <cell r="BJ48">
            <v>879864.79</v>
          </cell>
        </row>
        <row r="49">
          <cell r="A49" t="str">
            <v>Excedente de revaluacion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</row>
        <row r="51">
          <cell r="A51" t="str">
            <v>Otras Reservas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M52">
            <v>0</v>
          </cell>
          <cell r="N52">
            <v>-407194</v>
          </cell>
          <cell r="O52">
            <v>-407194</v>
          </cell>
          <cell r="P52">
            <v>-407194</v>
          </cell>
          <cell r="Q52">
            <v>-407194</v>
          </cell>
          <cell r="R52">
            <v>-407194</v>
          </cell>
          <cell r="S52">
            <v>-407194</v>
          </cell>
          <cell r="T52">
            <v>-407194</v>
          </cell>
          <cell r="U52">
            <v>-407194</v>
          </cell>
          <cell r="V52">
            <v>-407194</v>
          </cell>
          <cell r="W52">
            <v>-407194</v>
          </cell>
          <cell r="X52">
            <v>-407194</v>
          </cell>
          <cell r="Y52">
            <v>-407194</v>
          </cell>
          <cell r="Z52">
            <v>-5347525</v>
          </cell>
          <cell r="AA52">
            <v>-5347525</v>
          </cell>
          <cell r="AB52">
            <v>-46725</v>
          </cell>
          <cell r="AC52">
            <v>-46725</v>
          </cell>
          <cell r="AD52">
            <v>-46725</v>
          </cell>
          <cell r="AE52">
            <v>-46725</v>
          </cell>
          <cell r="AF52">
            <v>-46725</v>
          </cell>
          <cell r="AG52">
            <v>-46725</v>
          </cell>
          <cell r="AH52">
            <v>-46725</v>
          </cell>
          <cell r="AI52">
            <v>-46725</v>
          </cell>
          <cell r="AJ52">
            <v>-46725</v>
          </cell>
          <cell r="AK52">
            <v>3051005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1340833</v>
          </cell>
          <cell r="AQ52">
            <v>1340833</v>
          </cell>
          <cell r="AR52">
            <v>1340833</v>
          </cell>
          <cell r="AS52">
            <v>1340833</v>
          </cell>
          <cell r="AT52">
            <v>1340833</v>
          </cell>
          <cell r="AU52">
            <v>1340833</v>
          </cell>
          <cell r="AV52">
            <v>1340833</v>
          </cell>
          <cell r="AW52">
            <v>1340833</v>
          </cell>
          <cell r="AX52">
            <v>-1655194</v>
          </cell>
          <cell r="AY52">
            <v>-1655194</v>
          </cell>
          <cell r="AZ52">
            <v>-1655194</v>
          </cell>
          <cell r="BA52">
            <v>-721997</v>
          </cell>
          <cell r="BB52">
            <v>0</v>
          </cell>
          <cell r="BC52">
            <v>0</v>
          </cell>
          <cell r="BD52">
            <v>0.23</v>
          </cell>
          <cell r="BE52">
            <v>0.23</v>
          </cell>
          <cell r="BF52">
            <v>-0.23</v>
          </cell>
          <cell r="BG52">
            <v>-0.23</v>
          </cell>
          <cell r="BH52">
            <v>-0.23</v>
          </cell>
          <cell r="BI52">
            <v>5000000</v>
          </cell>
          <cell r="BJ52">
            <v>-2178627.48</v>
          </cell>
        </row>
        <row r="53">
          <cell r="A53" t="str">
            <v>Resultados del ejercicio</v>
          </cell>
          <cell r="M53">
            <v>-407194</v>
          </cell>
          <cell r="N53">
            <v>-251549</v>
          </cell>
          <cell r="O53">
            <v>-495201</v>
          </cell>
          <cell r="P53">
            <v>-900223</v>
          </cell>
          <cell r="Q53">
            <v>-1350220</v>
          </cell>
          <cell r="R53">
            <v>-1556918</v>
          </cell>
          <cell r="S53">
            <v>-1865502</v>
          </cell>
          <cell r="T53">
            <v>-2311922</v>
          </cell>
          <cell r="U53">
            <v>-2831167</v>
          </cell>
          <cell r="V53">
            <v>-3294573</v>
          </cell>
          <cell r="W53">
            <v>-3777747</v>
          </cell>
          <cell r="X53">
            <v>-4214462</v>
          </cell>
          <cell r="Y53">
            <v>-4940331</v>
          </cell>
          <cell r="Z53">
            <v>-473281</v>
          </cell>
          <cell r="AA53">
            <v>-774193</v>
          </cell>
          <cell r="AB53">
            <v>-1465539</v>
          </cell>
          <cell r="AC53">
            <v>-1710710</v>
          </cell>
          <cell r="AD53">
            <v>-2282639</v>
          </cell>
          <cell r="AE53">
            <v>-2544794</v>
          </cell>
          <cell r="AF53">
            <v>-3085863</v>
          </cell>
          <cell r="AG53">
            <v>-3622380</v>
          </cell>
          <cell r="AH53">
            <v>-4038765</v>
          </cell>
          <cell r="AI53">
            <v>-4522436</v>
          </cell>
          <cell r="AJ53">
            <v>-5072960</v>
          </cell>
          <cell r="AK53">
            <v>-3051005</v>
          </cell>
          <cell r="AL53">
            <v>-436181</v>
          </cell>
          <cell r="AM53">
            <v>-926570.45</v>
          </cell>
          <cell r="AN53">
            <v>-1206334.1200000001</v>
          </cell>
          <cell r="AO53">
            <v>-1340833</v>
          </cell>
          <cell r="AP53">
            <v>-1689542</v>
          </cell>
          <cell r="AQ53">
            <v>-1737886</v>
          </cell>
          <cell r="AR53">
            <v>-2048844</v>
          </cell>
          <cell r="AS53">
            <v>-2269370</v>
          </cell>
          <cell r="AT53">
            <v>-2095142</v>
          </cell>
          <cell r="AU53">
            <v>-2766088</v>
          </cell>
          <cell r="AV53">
            <v>-3798153</v>
          </cell>
          <cell r="AW53">
            <v>-2996027</v>
          </cell>
          <cell r="AX53">
            <v>205445</v>
          </cell>
          <cell r="AY53">
            <v>47239</v>
          </cell>
          <cell r="AZ53">
            <v>-721997</v>
          </cell>
          <cell r="BA53">
            <v>-648322</v>
          </cell>
          <cell r="BB53">
            <v>-1649180</v>
          </cell>
          <cell r="BC53">
            <v>-2265663</v>
          </cell>
          <cell r="BD53">
            <v>-2588196</v>
          </cell>
          <cell r="BE53">
            <v>-3026892.25</v>
          </cell>
          <cell r="BF53">
            <v>-3377339.58</v>
          </cell>
          <cell r="BG53">
            <v>-4286621.75</v>
          </cell>
          <cell r="BH53">
            <v>-5413104.4000000004</v>
          </cell>
          <cell r="BI53">
            <v>-7178627</v>
          </cell>
          <cell r="BJ53">
            <v>-33589.279999999999</v>
          </cell>
        </row>
        <row r="54">
          <cell r="A54" t="str">
            <v>Resultados No Realizados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</row>
        <row r="55">
          <cell r="A55" t="str">
            <v>TOTAL PATRIMONIO NETO</v>
          </cell>
          <cell r="M55">
            <v>1285350</v>
          </cell>
          <cell r="N55">
            <v>1033801</v>
          </cell>
          <cell r="O55">
            <v>1765398</v>
          </cell>
          <cell r="P55">
            <v>1892583</v>
          </cell>
          <cell r="Q55">
            <v>3002586</v>
          </cell>
          <cell r="R55">
            <v>2795888</v>
          </cell>
          <cell r="S55">
            <v>2487304</v>
          </cell>
          <cell r="T55">
            <v>2040884</v>
          </cell>
          <cell r="U55">
            <v>2521639</v>
          </cell>
          <cell r="V55">
            <v>2058233</v>
          </cell>
          <cell r="W55">
            <v>2575059</v>
          </cell>
          <cell r="X55">
            <v>3660844</v>
          </cell>
          <cell r="Y55">
            <v>2934975</v>
          </cell>
          <cell r="Z55">
            <v>2461694</v>
          </cell>
          <cell r="AA55">
            <v>2160782</v>
          </cell>
          <cell r="AB55">
            <v>1869436</v>
          </cell>
          <cell r="AC55">
            <v>1924265</v>
          </cell>
          <cell r="AD55">
            <v>1652336</v>
          </cell>
          <cell r="AE55">
            <v>1790181</v>
          </cell>
          <cell r="AF55">
            <v>1649112</v>
          </cell>
          <cell r="AG55">
            <v>1612995</v>
          </cell>
          <cell r="AH55">
            <v>1446450</v>
          </cell>
          <cell r="AI55">
            <v>1462819</v>
          </cell>
          <cell r="AJ55">
            <v>1742455</v>
          </cell>
          <cell r="AK55">
            <v>4064398</v>
          </cell>
          <cell r="AL55">
            <v>3828232</v>
          </cell>
          <cell r="AM55">
            <v>3337842.55</v>
          </cell>
          <cell r="AN55">
            <v>3058078.88</v>
          </cell>
          <cell r="AO55">
            <v>2963576</v>
          </cell>
          <cell r="AP55">
            <v>2614867</v>
          </cell>
          <cell r="AQ55">
            <v>2566523</v>
          </cell>
          <cell r="AR55">
            <v>3857650</v>
          </cell>
          <cell r="AS55">
            <v>3637124</v>
          </cell>
          <cell r="AT55">
            <v>3811352</v>
          </cell>
          <cell r="AU55">
            <v>3140406</v>
          </cell>
          <cell r="AV55">
            <v>2108341</v>
          </cell>
          <cell r="AW55">
            <v>2910467</v>
          </cell>
          <cell r="AX55">
            <v>4615912</v>
          </cell>
          <cell r="AY55">
            <v>4457706</v>
          </cell>
          <cell r="AZ55">
            <v>3688470</v>
          </cell>
          <cell r="BA55">
            <v>5040148</v>
          </cell>
          <cell r="BB55">
            <v>4761287</v>
          </cell>
          <cell r="BC55">
            <v>4144804</v>
          </cell>
          <cell r="BD55">
            <v>3822271.0200000005</v>
          </cell>
          <cell r="BE55">
            <v>3383574.7700000005</v>
          </cell>
          <cell r="BF55">
            <v>4533126.9799999995</v>
          </cell>
          <cell r="BG55">
            <v>3623844.8099999996</v>
          </cell>
          <cell r="BH55">
            <v>2497362.1599999992</v>
          </cell>
          <cell r="BI55">
            <v>2593210.7899999991</v>
          </cell>
          <cell r="BJ55">
            <v>2559621.0300000003</v>
          </cell>
        </row>
        <row r="56">
          <cell r="A56" t="str">
            <v>TOTAL PASIVO Y PATRIMONIO NETO</v>
          </cell>
          <cell r="M56">
            <v>1382783</v>
          </cell>
          <cell r="N56">
            <v>1255216</v>
          </cell>
          <cell r="O56">
            <v>2357669</v>
          </cell>
          <cell r="P56">
            <v>2406576</v>
          </cell>
          <cell r="Q56">
            <v>3510319</v>
          </cell>
          <cell r="R56">
            <v>3382040</v>
          </cell>
          <cell r="S56">
            <v>3061656</v>
          </cell>
          <cell r="T56">
            <v>2680544</v>
          </cell>
          <cell r="U56">
            <v>3246479</v>
          </cell>
          <cell r="V56">
            <v>2507994</v>
          </cell>
          <cell r="W56">
            <v>3438117</v>
          </cell>
          <cell r="X56">
            <v>4266933</v>
          </cell>
          <cell r="Y56">
            <v>3796531</v>
          </cell>
          <cell r="Z56">
            <v>3474341</v>
          </cell>
          <cell r="AA56">
            <v>3419317</v>
          </cell>
          <cell r="AB56">
            <v>3857068</v>
          </cell>
          <cell r="AC56">
            <v>3766763</v>
          </cell>
          <cell r="AD56">
            <v>3820908</v>
          </cell>
          <cell r="AE56">
            <v>4179757</v>
          </cell>
          <cell r="AF56">
            <v>4144014</v>
          </cell>
          <cell r="AG56">
            <v>4296931</v>
          </cell>
          <cell r="AH56">
            <v>4442891</v>
          </cell>
          <cell r="AI56">
            <v>5082882</v>
          </cell>
          <cell r="AJ56">
            <v>5879275</v>
          </cell>
          <cell r="AK56">
            <v>8090666</v>
          </cell>
          <cell r="AL56">
            <v>8275840</v>
          </cell>
          <cell r="AM56">
            <v>8285396.5499999998</v>
          </cell>
          <cell r="AN56">
            <v>8049236.8799999999</v>
          </cell>
          <cell r="AO56">
            <v>8494150</v>
          </cell>
          <cell r="AP56">
            <v>8540863</v>
          </cell>
          <cell r="AQ56">
            <v>8577409</v>
          </cell>
          <cell r="AR56">
            <v>9931286</v>
          </cell>
          <cell r="AS56">
            <v>9798093</v>
          </cell>
          <cell r="AT56">
            <v>9957152</v>
          </cell>
          <cell r="AU56">
            <v>9651809</v>
          </cell>
          <cell r="AV56">
            <v>9385023</v>
          </cell>
          <cell r="AW56">
            <v>11444510</v>
          </cell>
          <cell r="AX56">
            <v>13013065</v>
          </cell>
          <cell r="AY56">
            <v>13202085</v>
          </cell>
          <cell r="AZ56">
            <v>12744764</v>
          </cell>
          <cell r="BA56">
            <v>13118728</v>
          </cell>
          <cell r="BB56">
            <v>12993774</v>
          </cell>
          <cell r="BC56">
            <v>13226108</v>
          </cell>
          <cell r="BD56">
            <v>13461412.100000001</v>
          </cell>
          <cell r="BE56">
            <v>14256458.18</v>
          </cell>
          <cell r="BF56">
            <v>15841831.93</v>
          </cell>
          <cell r="BG56">
            <v>15139450.609999999</v>
          </cell>
          <cell r="BH56">
            <v>15502139.75</v>
          </cell>
          <cell r="BI56">
            <v>18659259.329999998</v>
          </cell>
          <cell r="BJ56">
            <v>19290557.960000001</v>
          </cell>
        </row>
      </sheetData>
      <sheetData sheetId="32"/>
      <sheetData sheetId="33"/>
      <sheetData sheetId="34"/>
      <sheetData sheetId="35"/>
      <sheetData sheetId="3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  <cell r="AB9">
            <v>105270248.73999999</v>
          </cell>
          <cell r="AC9">
            <v>98097558.769999996</v>
          </cell>
          <cell r="AD9">
            <v>104030165.78</v>
          </cell>
          <cell r="AE9">
            <v>116369552.66</v>
          </cell>
          <cell r="AF9">
            <v>101705151.5</v>
          </cell>
          <cell r="AG9">
            <v>105534059.11</v>
          </cell>
          <cell r="AH9">
            <v>161183963.58000001</v>
          </cell>
          <cell r="AI9">
            <v>124856312.34999999</v>
          </cell>
          <cell r="AJ9">
            <v>117319153.03</v>
          </cell>
          <cell r="AK9">
            <v>136215653.68000001</v>
          </cell>
          <cell r="AL9">
            <v>130646820.31999999</v>
          </cell>
          <cell r="AM9">
            <v>129471262.76000001</v>
          </cell>
          <cell r="AN9">
            <v>112854890.56</v>
          </cell>
          <cell r="AO9">
            <v>115458542.54000001</v>
          </cell>
          <cell r="AP9">
            <v>118610542.73999999</v>
          </cell>
          <cell r="AQ9">
            <v>139017378.38999999</v>
          </cell>
          <cell r="AR9">
            <v>140676407.52000001</v>
          </cell>
          <cell r="AS9">
            <v>136364236.16</v>
          </cell>
          <cell r="AT9">
            <v>142961190.24000001</v>
          </cell>
          <cell r="AU9">
            <v>101336759.92</v>
          </cell>
          <cell r="AV9">
            <v>105367043.7</v>
          </cell>
          <cell r="AW9">
            <v>112520439.73</v>
          </cell>
          <cell r="AX9">
            <v>105023855.56</v>
          </cell>
          <cell r="AY9">
            <v>118199356.31</v>
          </cell>
          <cell r="AZ9">
            <v>114049378.41</v>
          </cell>
          <cell r="BA9">
            <v>115161928.34999999</v>
          </cell>
          <cell r="BB9">
            <v>103121150.65000001</v>
          </cell>
          <cell r="BC9">
            <v>105612216.18000001</v>
          </cell>
          <cell r="BD9">
            <v>87214491.650000006</v>
          </cell>
          <cell r="BE9">
            <v>93518552.700000003</v>
          </cell>
          <cell r="BF9">
            <v>112294741.12</v>
          </cell>
          <cell r="BG9">
            <v>85435042.63000001</v>
          </cell>
          <cell r="BH9">
            <v>103359102.22</v>
          </cell>
          <cell r="BI9">
            <v>105770786.45000002</v>
          </cell>
          <cell r="BJ9">
            <v>99637982.680000007</v>
          </cell>
        </row>
        <row r="10">
          <cell r="A10" t="str">
            <v>Inversiones Financieras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  <cell r="AB10">
            <v>32458350.210000001</v>
          </cell>
          <cell r="AC10">
            <v>32464670.84</v>
          </cell>
          <cell r="AD10">
            <v>35538975.479999997</v>
          </cell>
          <cell r="AE10">
            <v>28914675.280000001</v>
          </cell>
          <cell r="AF10">
            <v>29034063.600000001</v>
          </cell>
          <cell r="AG10">
            <v>29995716.539999999</v>
          </cell>
          <cell r="AH10">
            <v>29827089.210000001</v>
          </cell>
          <cell r="AI10">
            <v>29903521.280000001</v>
          </cell>
          <cell r="AJ10">
            <v>26443470.260000002</v>
          </cell>
          <cell r="AK10">
            <v>26139281.399999999</v>
          </cell>
          <cell r="AL10">
            <v>23832265.039999999</v>
          </cell>
          <cell r="AM10">
            <v>24042027</v>
          </cell>
          <cell r="AN10">
            <v>23974043.579999998</v>
          </cell>
          <cell r="AO10">
            <v>23334497.77</v>
          </cell>
          <cell r="AP10">
            <v>23406077.32</v>
          </cell>
          <cell r="AQ10">
            <v>24195668.899999999</v>
          </cell>
          <cell r="AR10">
            <v>24182010.989999998</v>
          </cell>
          <cell r="AS10">
            <v>24342763.75</v>
          </cell>
          <cell r="AT10">
            <v>32638145.949999999</v>
          </cell>
          <cell r="AU10">
            <v>30594659.609999999</v>
          </cell>
          <cell r="AV10">
            <v>30679754.759999998</v>
          </cell>
          <cell r="AW10">
            <v>11591997.439999999</v>
          </cell>
          <cell r="AX10">
            <v>8690849.5899999999</v>
          </cell>
          <cell r="AY10">
            <v>8940082.4499999993</v>
          </cell>
          <cell r="AZ10">
            <v>9923242.1300000008</v>
          </cell>
          <cell r="BA10">
            <v>9910610.4199999999</v>
          </cell>
          <cell r="BB10">
            <v>17804122.66</v>
          </cell>
          <cell r="BC10">
            <v>16610778.35</v>
          </cell>
          <cell r="BD10">
            <v>19370443.66</v>
          </cell>
          <cell r="BE10">
            <v>22663658.139999997</v>
          </cell>
          <cell r="BF10">
            <v>18676248.75</v>
          </cell>
          <cell r="BG10">
            <v>17648547.649999999</v>
          </cell>
          <cell r="BH10">
            <v>16525628.440000001</v>
          </cell>
          <cell r="BI10">
            <v>15834041.32</v>
          </cell>
          <cell r="BJ10">
            <v>15413936.310000001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  <cell r="AB11">
            <v>52956108.280000001</v>
          </cell>
          <cell r="AC11">
            <v>60265134.469999999</v>
          </cell>
          <cell r="AD11">
            <v>55598531.350000001</v>
          </cell>
          <cell r="AE11">
            <v>63527695.899999999</v>
          </cell>
          <cell r="AF11">
            <v>64011598.829999998</v>
          </cell>
          <cell r="AG11">
            <v>65768100.399999999</v>
          </cell>
          <cell r="AH11">
            <v>62355714.359999999</v>
          </cell>
          <cell r="AI11">
            <v>70341271.950000003</v>
          </cell>
          <cell r="AJ11">
            <v>69391840.159999996</v>
          </cell>
          <cell r="AK11">
            <v>61312038.469999999</v>
          </cell>
          <cell r="AL11">
            <v>73843048.969999999</v>
          </cell>
          <cell r="AM11">
            <v>73416513</v>
          </cell>
          <cell r="AN11">
            <v>72367914.329999998</v>
          </cell>
          <cell r="AO11">
            <v>79617123.099999994</v>
          </cell>
          <cell r="AP11">
            <v>72264254.730000004</v>
          </cell>
          <cell r="AQ11">
            <v>79354454.209999993</v>
          </cell>
          <cell r="AR11">
            <v>82392029.950000003</v>
          </cell>
          <cell r="AS11">
            <v>80469583</v>
          </cell>
          <cell r="AT11">
            <v>89549835.629999995</v>
          </cell>
          <cell r="AU11">
            <v>80157563.030000001</v>
          </cell>
          <cell r="AV11">
            <v>79809449.150000006</v>
          </cell>
          <cell r="AW11">
            <v>87557752.780000001</v>
          </cell>
          <cell r="AX11">
            <v>90989173.459999993</v>
          </cell>
          <cell r="AY11">
            <v>95899374.349999994</v>
          </cell>
          <cell r="AZ11">
            <v>96431118.219999984</v>
          </cell>
          <cell r="BA11">
            <v>98267148.799999997</v>
          </cell>
          <cell r="BB11">
            <v>99106821.549999997</v>
          </cell>
          <cell r="BC11">
            <v>110392272.71000001</v>
          </cell>
          <cell r="BD11">
            <v>115923737.79999998</v>
          </cell>
          <cell r="BE11">
            <v>130944396.55</v>
          </cell>
          <cell r="BF11">
            <v>127582538.59</v>
          </cell>
          <cell r="BG11">
            <v>115825000.62</v>
          </cell>
          <cell r="BH11">
            <v>121243608.31999999</v>
          </cell>
          <cell r="BI11">
            <v>127447736.25000001</v>
          </cell>
          <cell r="BJ11">
            <v>133247054.53999999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  <cell r="AB12">
            <v>1518360</v>
          </cell>
          <cell r="AC12">
            <v>1206407</v>
          </cell>
          <cell r="AD12">
            <v>1182297</v>
          </cell>
          <cell r="AE12">
            <v>811782</v>
          </cell>
          <cell r="AF12">
            <v>808534</v>
          </cell>
          <cell r="AG12">
            <v>804991</v>
          </cell>
          <cell r="AH12">
            <v>327846</v>
          </cell>
          <cell r="AI12">
            <v>358028</v>
          </cell>
          <cell r="AJ12">
            <v>53209</v>
          </cell>
          <cell r="AK12">
            <v>222600</v>
          </cell>
          <cell r="AL12">
            <v>259784</v>
          </cell>
          <cell r="AM12">
            <v>205387</v>
          </cell>
          <cell r="AN12">
            <v>385555</v>
          </cell>
          <cell r="AO12">
            <v>617179</v>
          </cell>
          <cell r="AP12">
            <v>1022994</v>
          </cell>
          <cell r="AQ12">
            <v>1159487</v>
          </cell>
          <cell r="AR12">
            <v>1390179.99</v>
          </cell>
          <cell r="AS12">
            <v>1332393</v>
          </cell>
          <cell r="AT12">
            <v>1269505.1399999999</v>
          </cell>
          <cell r="AU12">
            <v>214130</v>
          </cell>
          <cell r="AV12">
            <v>674989</v>
          </cell>
          <cell r="AW12">
            <v>1192994</v>
          </cell>
          <cell r="AX12">
            <v>1268742</v>
          </cell>
          <cell r="AY12">
            <v>1409051</v>
          </cell>
          <cell r="AZ12">
            <v>1873755</v>
          </cell>
          <cell r="BA12">
            <v>1675582</v>
          </cell>
          <cell r="BB12">
            <v>2131651</v>
          </cell>
          <cell r="BC12">
            <v>2567499</v>
          </cell>
          <cell r="BD12">
            <v>2429514.6399999997</v>
          </cell>
          <cell r="BE12">
            <v>2706581.5</v>
          </cell>
          <cell r="BF12">
            <v>2749946.08</v>
          </cell>
          <cell r="BG12">
            <v>2450493.96</v>
          </cell>
          <cell r="BH12">
            <v>2489846.8600000003</v>
          </cell>
          <cell r="BI12">
            <v>1844410.8900000001</v>
          </cell>
          <cell r="BJ12">
            <v>1102084.8600000001</v>
          </cell>
        </row>
        <row r="13">
          <cell r="A13" t="str">
            <v>Otras Cuentas por Cobrar a Parte Relacionadas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  <cell r="AB13">
            <v>1682696.08</v>
          </cell>
          <cell r="AC13">
            <v>2459045.5699999998</v>
          </cell>
          <cell r="AD13">
            <v>2857200.56</v>
          </cell>
          <cell r="AE13">
            <v>2322141.6800000002</v>
          </cell>
          <cell r="AF13">
            <v>2983703.77</v>
          </cell>
          <cell r="AG13">
            <v>6208593.6200000001</v>
          </cell>
          <cell r="AH13">
            <v>3935028.56</v>
          </cell>
          <cell r="AI13">
            <v>12306644.439999999</v>
          </cell>
          <cell r="AJ13">
            <v>13171544.1</v>
          </cell>
          <cell r="AK13">
            <v>19864653.579999998</v>
          </cell>
          <cell r="AL13">
            <v>23044947.100000001</v>
          </cell>
          <cell r="AM13">
            <v>31836627.829999998</v>
          </cell>
          <cell r="AN13">
            <v>38481007.039999999</v>
          </cell>
          <cell r="AO13">
            <v>25291979.27</v>
          </cell>
          <cell r="AP13">
            <v>17566201.309999999</v>
          </cell>
          <cell r="AQ13">
            <v>26246556.59</v>
          </cell>
          <cell r="AR13">
            <v>26119062.579999998</v>
          </cell>
          <cell r="AS13">
            <v>26501730.510000002</v>
          </cell>
          <cell r="AT13">
            <v>30791434.600000001</v>
          </cell>
          <cell r="AU13">
            <v>37750971.490000002</v>
          </cell>
          <cell r="AV13">
            <v>47551537.899999999</v>
          </cell>
          <cell r="AW13">
            <v>48350384.719999999</v>
          </cell>
          <cell r="AX13">
            <v>57805770.200000003</v>
          </cell>
          <cell r="AY13">
            <v>60157942.700000003</v>
          </cell>
          <cell r="AZ13">
            <v>60824858.769999996</v>
          </cell>
          <cell r="BA13">
            <v>43729162.840000004</v>
          </cell>
          <cell r="BB13">
            <v>46821028.200000003</v>
          </cell>
          <cell r="BC13">
            <v>51095329.299999997</v>
          </cell>
          <cell r="BD13">
            <v>56896045.949999996</v>
          </cell>
          <cell r="BE13">
            <v>58228638.170000002</v>
          </cell>
          <cell r="BF13">
            <v>60219941.410000004</v>
          </cell>
          <cell r="BG13">
            <v>49864806.810000002</v>
          </cell>
          <cell r="BH13">
            <v>48634156.990000002</v>
          </cell>
          <cell r="BI13">
            <v>49529195.079999998</v>
          </cell>
          <cell r="BJ13">
            <v>53019369.439999998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  <cell r="AB14">
            <v>4316585.99</v>
          </cell>
          <cell r="AC14">
            <v>4765453.9400000004</v>
          </cell>
          <cell r="AD14">
            <v>4778188.0999999996</v>
          </cell>
          <cell r="AE14">
            <v>8518266.8499999996</v>
          </cell>
          <cell r="AF14">
            <v>47305989.960000001</v>
          </cell>
          <cell r="AG14">
            <v>50805197.439999998</v>
          </cell>
          <cell r="AH14">
            <v>58479727</v>
          </cell>
          <cell r="AI14">
            <v>59521218.490000002</v>
          </cell>
          <cell r="AJ14">
            <v>71124931.930000007</v>
          </cell>
          <cell r="AK14">
            <v>33755864.270000003</v>
          </cell>
          <cell r="AL14">
            <v>19082815.300000001</v>
          </cell>
          <cell r="AM14">
            <v>19675161.640000001</v>
          </cell>
          <cell r="AN14">
            <v>23208233.100000001</v>
          </cell>
          <cell r="AO14">
            <v>9786212.6999999993</v>
          </cell>
          <cell r="AP14">
            <v>10615345.890000001</v>
          </cell>
          <cell r="AQ14">
            <v>9763757.6999999993</v>
          </cell>
          <cell r="AR14">
            <v>6595837.96</v>
          </cell>
          <cell r="AS14">
            <v>16908273.57</v>
          </cell>
          <cell r="AT14">
            <v>15849133.5</v>
          </cell>
          <cell r="AU14">
            <v>46764061.439999998</v>
          </cell>
          <cell r="AV14">
            <v>8560136.8699999992</v>
          </cell>
          <cell r="AW14">
            <v>7260857.8600000003</v>
          </cell>
          <cell r="AX14">
            <v>10626578.24</v>
          </cell>
          <cell r="AY14">
            <v>12562830.880000001</v>
          </cell>
          <cell r="AZ14">
            <v>12845936.609999999</v>
          </cell>
          <cell r="BA14">
            <v>12266610.76</v>
          </cell>
          <cell r="BB14">
            <v>17031907.780000001</v>
          </cell>
          <cell r="BC14">
            <v>18211453.509999998</v>
          </cell>
          <cell r="BD14">
            <v>17582874.860000011</v>
          </cell>
          <cell r="BE14">
            <v>17920422.239999998</v>
          </cell>
          <cell r="BF14">
            <v>19447066.18</v>
          </cell>
          <cell r="BG14">
            <v>23713744.300000004</v>
          </cell>
          <cell r="BH14">
            <v>17490239.350000001</v>
          </cell>
          <cell r="BI14">
            <v>16614015.330000002</v>
          </cell>
          <cell r="BJ14">
            <v>10816685.390000001</v>
          </cell>
        </row>
        <row r="15">
          <cell r="A15" t="str">
            <v>Existencias</v>
          </cell>
          <cell r="B15" t="str">
            <v>-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  <cell r="L15" t="str">
            <v>-</v>
          </cell>
          <cell r="M15" t="str">
            <v>-</v>
          </cell>
          <cell r="N15" t="str">
            <v>-</v>
          </cell>
          <cell r="O15" t="str">
            <v>-</v>
          </cell>
          <cell r="P15" t="str">
            <v>-</v>
          </cell>
          <cell r="Q15" t="str">
            <v>-</v>
          </cell>
          <cell r="R15" t="str">
            <v>-</v>
          </cell>
          <cell r="S15" t="str">
            <v>-</v>
          </cell>
          <cell r="T15" t="str">
            <v>-</v>
          </cell>
          <cell r="U15" t="str">
            <v>-</v>
          </cell>
          <cell r="V15" t="str">
            <v>-</v>
          </cell>
          <cell r="W15" t="str">
            <v>-</v>
          </cell>
          <cell r="X15" t="str">
            <v>-</v>
          </cell>
          <cell r="Y15" t="str">
            <v>-</v>
          </cell>
          <cell r="Z15" t="str">
            <v>-</v>
          </cell>
          <cell r="AA15" t="str">
            <v>-</v>
          </cell>
          <cell r="AB15" t="str">
            <v>-</v>
          </cell>
          <cell r="AC15" t="str">
            <v>-</v>
          </cell>
          <cell r="AD15" t="str">
            <v>-</v>
          </cell>
          <cell r="AE15" t="str">
            <v>-</v>
          </cell>
          <cell r="AF15" t="str">
            <v>-</v>
          </cell>
          <cell r="AG15" t="str">
            <v>-</v>
          </cell>
          <cell r="AH15" t="str">
            <v>-</v>
          </cell>
          <cell r="AI15" t="str">
            <v>-</v>
          </cell>
          <cell r="AJ15">
            <v>640</v>
          </cell>
          <cell r="AK15" t="str">
            <v>-</v>
          </cell>
          <cell r="AL15" t="str">
            <v>-</v>
          </cell>
          <cell r="AM15" t="str">
            <v>-</v>
          </cell>
          <cell r="AN15" t="str">
            <v>-</v>
          </cell>
          <cell r="AO15" t="str">
            <v>-</v>
          </cell>
          <cell r="AP15" t="str">
            <v>-</v>
          </cell>
          <cell r="AQ15" t="str">
            <v>-</v>
          </cell>
          <cell r="AR15" t="str">
            <v>-</v>
          </cell>
          <cell r="AS15" t="str">
            <v>-</v>
          </cell>
          <cell r="AT15" t="str">
            <v>-</v>
          </cell>
          <cell r="AU15" t="str">
            <v>-</v>
          </cell>
          <cell r="AV15" t="str">
            <v>-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45025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13500925.1</v>
          </cell>
          <cell r="C16">
            <v>14049615.1</v>
          </cell>
          <cell r="D16">
            <v>14438068.1</v>
          </cell>
          <cell r="E16">
            <v>11126002.1</v>
          </cell>
          <cell r="F16">
            <v>11795269.1</v>
          </cell>
          <cell r="G16">
            <v>12465186.1</v>
          </cell>
          <cell r="H16">
            <v>13003921.1</v>
          </cell>
          <cell r="I16">
            <v>13652516.1</v>
          </cell>
          <cell r="J16">
            <v>13931463.17</v>
          </cell>
          <cell r="K16">
            <v>14389310.1</v>
          </cell>
          <cell r="L16">
            <v>15081804</v>
          </cell>
          <cell r="M16">
            <v>15801484.43</v>
          </cell>
          <cell r="N16">
            <v>16400037</v>
          </cell>
          <cell r="O16">
            <v>16680822.120000001</v>
          </cell>
          <cell r="P16">
            <v>14519652.24</v>
          </cell>
          <cell r="Q16">
            <v>15459344</v>
          </cell>
          <cell r="R16">
            <v>13875683</v>
          </cell>
          <cell r="S16">
            <v>13960689</v>
          </cell>
          <cell r="T16">
            <v>13973569.6</v>
          </cell>
          <cell r="U16">
            <v>13825538</v>
          </cell>
          <cell r="V16">
            <v>13906063.5</v>
          </cell>
          <cell r="W16">
            <v>14120880</v>
          </cell>
          <cell r="X16">
            <v>14019537.6</v>
          </cell>
          <cell r="Y16">
            <v>14343029.560000001</v>
          </cell>
          <cell r="Z16">
            <v>14324569.91</v>
          </cell>
          <cell r="AA16">
            <v>14480360.630000001</v>
          </cell>
          <cell r="AB16">
            <v>15830091.439999999</v>
          </cell>
          <cell r="AC16">
            <v>11098294.91</v>
          </cell>
          <cell r="AD16">
            <v>12574003.91</v>
          </cell>
          <cell r="AE16">
            <v>9138507.9100000001</v>
          </cell>
          <cell r="AF16">
            <v>10641226.91</v>
          </cell>
          <cell r="AG16">
            <v>11966040.41</v>
          </cell>
          <cell r="AH16">
            <v>12317855.91</v>
          </cell>
          <cell r="AI16">
            <v>13009193.109999999</v>
          </cell>
          <cell r="AJ16">
            <v>14462622.67</v>
          </cell>
          <cell r="AK16">
            <v>17383600.219999999</v>
          </cell>
          <cell r="AL16">
            <v>18695939.670000002</v>
          </cell>
          <cell r="AM16">
            <v>20665454.969999999</v>
          </cell>
          <cell r="AN16">
            <v>17133589.469999999</v>
          </cell>
          <cell r="AO16">
            <v>18391733.469999999</v>
          </cell>
          <cell r="AP16">
            <v>24148367.91</v>
          </cell>
          <cell r="AQ16">
            <v>22221410.91</v>
          </cell>
          <cell r="AR16">
            <v>22271049.91</v>
          </cell>
          <cell r="AS16">
            <v>20963564.91</v>
          </cell>
          <cell r="AT16">
            <v>21467193.309999999</v>
          </cell>
          <cell r="AU16">
            <v>22447514.91</v>
          </cell>
          <cell r="AV16">
            <v>19244344.75</v>
          </cell>
          <cell r="AW16">
            <v>21207769.989999998</v>
          </cell>
          <cell r="AX16">
            <v>22176311.789999999</v>
          </cell>
          <cell r="AY16">
            <v>23292321.490000002</v>
          </cell>
          <cell r="AZ16">
            <v>27174129.420000002</v>
          </cell>
          <cell r="BA16">
            <v>29097554.5</v>
          </cell>
          <cell r="BB16">
            <v>26416703.960000001</v>
          </cell>
          <cell r="BC16">
            <v>26583710.460000001</v>
          </cell>
          <cell r="BD16">
            <v>26645504.359999999</v>
          </cell>
          <cell r="BE16">
            <v>28983010.210000001</v>
          </cell>
          <cell r="BF16">
            <v>29674791.430000003</v>
          </cell>
          <cell r="BG16">
            <v>29330422.719999999</v>
          </cell>
          <cell r="BH16">
            <v>28801957.960000001</v>
          </cell>
          <cell r="BI16">
            <v>29396420.090000004</v>
          </cell>
          <cell r="BJ16">
            <v>30131822.439999998</v>
          </cell>
        </row>
        <row r="17">
          <cell r="A17" t="str">
            <v>TOTAL ACTIVO CORRIENTE</v>
          </cell>
          <cell r="B17">
            <v>197593478.49999997</v>
          </cell>
          <cell r="C17">
            <v>208106522.89000002</v>
          </cell>
          <cell r="D17">
            <v>186737751.13999999</v>
          </cell>
          <cell r="E17">
            <v>186257651.30000001</v>
          </cell>
          <cell r="F17">
            <v>191715035.71000004</v>
          </cell>
          <cell r="G17">
            <v>198701163.24999997</v>
          </cell>
          <cell r="H17">
            <v>192844983.40000001</v>
          </cell>
          <cell r="I17">
            <v>195319600.30999997</v>
          </cell>
          <cell r="J17">
            <v>183190785.69</v>
          </cell>
          <cell r="K17">
            <v>183141497.63999999</v>
          </cell>
          <cell r="L17">
            <v>183905778.47999996</v>
          </cell>
          <cell r="M17">
            <v>158124971.19</v>
          </cell>
          <cell r="N17">
            <v>171897532.63</v>
          </cell>
          <cell r="O17">
            <v>186395291.89000002</v>
          </cell>
          <cell r="P17">
            <v>206494217.09000003</v>
          </cell>
          <cell r="Q17">
            <v>217644531.82000002</v>
          </cell>
          <cell r="R17">
            <v>222548238.81999999</v>
          </cell>
          <cell r="S17">
            <v>227014819.99000001</v>
          </cell>
          <cell r="T17">
            <v>171794102.17999998</v>
          </cell>
          <cell r="U17">
            <v>170961556.36000001</v>
          </cell>
          <cell r="V17">
            <v>162542308.03999999</v>
          </cell>
          <cell r="W17">
            <v>175129382.22999999</v>
          </cell>
          <cell r="X17">
            <v>192616841.49000001</v>
          </cell>
          <cell r="Y17">
            <v>178587699.29000002</v>
          </cell>
          <cell r="Z17">
            <v>199329523.81999999</v>
          </cell>
          <cell r="AA17">
            <v>215100065.80000001</v>
          </cell>
          <cell r="AB17">
            <v>214032440.74000001</v>
          </cell>
          <cell r="AC17">
            <v>210356565.49999997</v>
          </cell>
          <cell r="AD17">
            <v>216559362.17999998</v>
          </cell>
          <cell r="AE17">
            <v>229602622.28</v>
          </cell>
          <cell r="AF17">
            <v>256490268.57000002</v>
          </cell>
          <cell r="AG17">
            <v>271082698.52000004</v>
          </cell>
          <cell r="AH17">
            <v>328427224.62000006</v>
          </cell>
          <cell r="AI17">
            <v>310296189.62</v>
          </cell>
          <cell r="AJ17">
            <v>311967411.15000004</v>
          </cell>
          <cell r="AK17">
            <v>294893691.62</v>
          </cell>
          <cell r="AL17">
            <v>289405620.39999998</v>
          </cell>
          <cell r="AM17">
            <v>299312434.19999993</v>
          </cell>
          <cell r="AN17">
            <v>288405233.07999992</v>
          </cell>
          <cell r="AO17">
            <v>272497267.85000002</v>
          </cell>
          <cell r="AP17">
            <v>267633783.90000001</v>
          </cell>
          <cell r="AQ17">
            <v>301958713.69999999</v>
          </cell>
          <cell r="AR17">
            <v>303626578.90000004</v>
          </cell>
          <cell r="AS17">
            <v>306882544.90000004</v>
          </cell>
          <cell r="AT17">
            <v>334526438.37</v>
          </cell>
          <cell r="AU17">
            <v>319265660.40000004</v>
          </cell>
          <cell r="AV17">
            <v>291887256.13</v>
          </cell>
          <cell r="AW17">
            <v>289682196.51999998</v>
          </cell>
          <cell r="AX17">
            <v>296581280.84000003</v>
          </cell>
          <cell r="AY17">
            <v>320460959.18000001</v>
          </cell>
          <cell r="AZ17">
            <v>323122418.56</v>
          </cell>
          <cell r="BA17">
            <v>310108597.66999996</v>
          </cell>
          <cell r="BB17">
            <v>312433385.80000001</v>
          </cell>
          <cell r="BC17">
            <v>331073259.50999999</v>
          </cell>
          <cell r="BD17">
            <v>326062612.92000002</v>
          </cell>
          <cell r="BE17">
            <v>355010284.50999999</v>
          </cell>
          <cell r="BF17">
            <v>370645273.56000006</v>
          </cell>
          <cell r="BG17">
            <v>324268058.69000006</v>
          </cell>
          <cell r="BH17">
            <v>338544540.13999999</v>
          </cell>
          <cell r="BI17">
            <v>346436605.40999997</v>
          </cell>
          <cell r="BJ17">
            <v>343368935.66000003</v>
          </cell>
        </row>
        <row r="18">
          <cell r="A18" t="str">
            <v>Inversiones financieras a largo plazo</v>
          </cell>
          <cell r="AK18" t="str">
            <v>-</v>
          </cell>
          <cell r="AL18" t="str">
            <v>-</v>
          </cell>
          <cell r="AM18" t="str">
            <v>-</v>
          </cell>
          <cell r="AN18" t="str">
            <v>-</v>
          </cell>
          <cell r="AO18" t="str">
            <v>-</v>
          </cell>
          <cell r="AP18" t="str">
            <v>-</v>
          </cell>
          <cell r="AQ18" t="str">
            <v>-</v>
          </cell>
          <cell r="AR18" t="str">
            <v>-</v>
          </cell>
          <cell r="AS18" t="str">
            <v>-</v>
          </cell>
          <cell r="AT18" t="str">
            <v>-</v>
          </cell>
          <cell r="AU18" t="str">
            <v>-</v>
          </cell>
          <cell r="AV18" t="str">
            <v>-</v>
          </cell>
          <cell r="AW18" t="str">
            <v>-</v>
          </cell>
          <cell r="AX18" t="str">
            <v>-</v>
          </cell>
          <cell r="AY18" t="str">
            <v>-</v>
          </cell>
          <cell r="AZ18" t="str">
            <v>-</v>
          </cell>
          <cell r="BA18" t="str">
            <v>-</v>
          </cell>
          <cell r="BB18" t="str">
            <v>-</v>
          </cell>
          <cell r="BC18" t="str">
            <v>-</v>
          </cell>
          <cell r="BD18" t="str">
            <v>-</v>
          </cell>
          <cell r="BE18" t="str">
            <v>-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</row>
        <row r="19">
          <cell r="A19" t="str">
            <v>Cuentas por Cobrar Comerciales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  <cell r="AB19" t="str">
            <v>-</v>
          </cell>
          <cell r="AC19" t="str">
            <v>-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-</v>
          </cell>
          <cell r="AI19" t="str">
            <v>-</v>
          </cell>
          <cell r="AJ19" t="str">
            <v>-</v>
          </cell>
          <cell r="AK19" t="str">
            <v>-</v>
          </cell>
          <cell r="AL19" t="str">
            <v>-</v>
          </cell>
          <cell r="AM19" t="str">
            <v>-</v>
          </cell>
          <cell r="AN19" t="str">
            <v>-</v>
          </cell>
          <cell r="AO19" t="str">
            <v>-</v>
          </cell>
          <cell r="AP19" t="str">
            <v>-</v>
          </cell>
          <cell r="AQ19" t="str">
            <v>-</v>
          </cell>
          <cell r="AR19" t="str">
            <v>-</v>
          </cell>
          <cell r="AS19" t="str">
            <v>-</v>
          </cell>
          <cell r="AT19" t="str">
            <v>-</v>
          </cell>
          <cell r="AU19" t="str">
            <v>-</v>
          </cell>
          <cell r="AV19" t="str">
            <v>-</v>
          </cell>
          <cell r="AW19" t="str">
            <v>-</v>
          </cell>
          <cell r="AX19" t="str">
            <v>-</v>
          </cell>
          <cell r="AY19" t="str">
            <v>-</v>
          </cell>
          <cell r="AZ19" t="str">
            <v>-</v>
          </cell>
          <cell r="BA19" t="str">
            <v>-</v>
          </cell>
          <cell r="BB19" t="str">
            <v>-</v>
          </cell>
          <cell r="BC19" t="str">
            <v>-</v>
          </cell>
          <cell r="BD19" t="str">
            <v>-</v>
          </cell>
          <cell r="BE19" t="str">
            <v>-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 t="str">
            <v>-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  <cell r="L20" t="str">
            <v>-</v>
          </cell>
          <cell r="M20" t="str">
            <v>-</v>
          </cell>
          <cell r="N20" t="str">
            <v>-</v>
          </cell>
          <cell r="O20" t="str">
            <v>-</v>
          </cell>
          <cell r="P20" t="str">
            <v>-</v>
          </cell>
          <cell r="Q20" t="str">
            <v>-</v>
          </cell>
          <cell r="R20" t="str">
            <v>-</v>
          </cell>
          <cell r="S20" t="str">
            <v>-</v>
          </cell>
          <cell r="T20" t="str">
            <v>-</v>
          </cell>
          <cell r="U20" t="str">
            <v>-</v>
          </cell>
          <cell r="V20" t="str">
            <v>-</v>
          </cell>
          <cell r="W20" t="str">
            <v>-</v>
          </cell>
          <cell r="X20" t="str">
            <v>-</v>
          </cell>
          <cell r="Y20" t="str">
            <v>-</v>
          </cell>
          <cell r="Z20" t="str">
            <v>-</v>
          </cell>
          <cell r="AA20" t="str">
            <v>-</v>
          </cell>
          <cell r="AB20" t="str">
            <v>-</v>
          </cell>
          <cell r="AC20" t="str">
            <v>-</v>
          </cell>
          <cell r="AD20" t="str">
            <v>-</v>
          </cell>
          <cell r="AE20" t="str">
            <v>-</v>
          </cell>
          <cell r="AF20" t="str">
            <v>-</v>
          </cell>
          <cell r="AG20" t="str">
            <v>-</v>
          </cell>
          <cell r="AH20" t="str">
            <v>-</v>
          </cell>
          <cell r="AI20" t="str">
            <v>-</v>
          </cell>
          <cell r="AJ20" t="str">
            <v>-</v>
          </cell>
          <cell r="AK20" t="str">
            <v>-</v>
          </cell>
          <cell r="AL20" t="str">
            <v>-</v>
          </cell>
          <cell r="AM20" t="str">
            <v>-</v>
          </cell>
          <cell r="AN20" t="str">
            <v>-</v>
          </cell>
          <cell r="AO20" t="str">
            <v>-</v>
          </cell>
          <cell r="AP20" t="str">
            <v>-</v>
          </cell>
          <cell r="AQ20" t="str">
            <v>-</v>
          </cell>
          <cell r="AR20" t="str">
            <v>-</v>
          </cell>
          <cell r="AS20" t="str">
            <v>-</v>
          </cell>
          <cell r="AT20" t="str">
            <v>-</v>
          </cell>
          <cell r="AU20" t="str">
            <v>-</v>
          </cell>
          <cell r="AV20" t="str">
            <v>-</v>
          </cell>
          <cell r="AW20" t="str">
            <v>-</v>
          </cell>
          <cell r="AX20" t="str">
            <v>-</v>
          </cell>
          <cell r="AY20" t="str">
            <v>-</v>
          </cell>
          <cell r="AZ20" t="str">
            <v>-</v>
          </cell>
          <cell r="BA20" t="str">
            <v>-</v>
          </cell>
          <cell r="BB20" t="str">
            <v>-</v>
          </cell>
          <cell r="BC20" t="str">
            <v>-</v>
          </cell>
          <cell r="BD20" t="str">
            <v>-</v>
          </cell>
          <cell r="BE20" t="str">
            <v>-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 t="str">
            <v>-</v>
          </cell>
          <cell r="C21" t="str">
            <v>-</v>
          </cell>
          <cell r="D21" t="str">
            <v>-</v>
          </cell>
          <cell r="E21" t="str">
            <v>-</v>
          </cell>
          <cell r="F21" t="str">
            <v>-</v>
          </cell>
          <cell r="G21" t="str">
            <v>-</v>
          </cell>
          <cell r="H21" t="str">
            <v>-</v>
          </cell>
          <cell r="I21" t="str">
            <v>-</v>
          </cell>
          <cell r="J21" t="str">
            <v>-</v>
          </cell>
          <cell r="K21" t="str">
            <v>-</v>
          </cell>
          <cell r="L21" t="str">
            <v>-</v>
          </cell>
          <cell r="M21" t="str">
            <v>-</v>
          </cell>
          <cell r="N21" t="str">
            <v>-</v>
          </cell>
          <cell r="O21" t="str">
            <v>-</v>
          </cell>
          <cell r="P21" t="str">
            <v>-</v>
          </cell>
          <cell r="Q21" t="str">
            <v>-</v>
          </cell>
          <cell r="R21" t="str">
            <v>-</v>
          </cell>
          <cell r="S21" t="str">
            <v>-</v>
          </cell>
          <cell r="T21" t="str">
            <v>-</v>
          </cell>
          <cell r="U21" t="str">
            <v>-</v>
          </cell>
          <cell r="V21" t="str">
            <v>-</v>
          </cell>
          <cell r="W21" t="str">
            <v>-</v>
          </cell>
          <cell r="X21" t="str">
            <v>-</v>
          </cell>
          <cell r="Y21" t="str">
            <v>-</v>
          </cell>
          <cell r="Z21" t="str">
            <v>-</v>
          </cell>
          <cell r="AA21" t="str">
            <v>-</v>
          </cell>
          <cell r="AB21" t="str">
            <v>-</v>
          </cell>
          <cell r="AC21" t="str">
            <v>-</v>
          </cell>
          <cell r="AD21" t="str">
            <v>-</v>
          </cell>
          <cell r="AE21" t="str">
            <v>-</v>
          </cell>
          <cell r="AF21" t="str">
            <v>-</v>
          </cell>
          <cell r="AG21" t="str">
            <v>-</v>
          </cell>
          <cell r="AH21" t="str">
            <v>-</v>
          </cell>
          <cell r="AI21" t="str">
            <v>-</v>
          </cell>
          <cell r="AJ21" t="str">
            <v>-</v>
          </cell>
          <cell r="AK21" t="str">
            <v>-</v>
          </cell>
          <cell r="AL21" t="str">
            <v>-</v>
          </cell>
          <cell r="AM21" t="str">
            <v>-</v>
          </cell>
          <cell r="AN21" t="str">
            <v>-</v>
          </cell>
          <cell r="AO21" t="str">
            <v>-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  <cell r="AT21" t="str">
            <v>-</v>
          </cell>
          <cell r="AU21" t="str">
            <v>-</v>
          </cell>
          <cell r="AV21" t="str">
            <v>-</v>
          </cell>
          <cell r="AW21" t="str">
            <v>-</v>
          </cell>
          <cell r="AX21" t="str">
            <v>-</v>
          </cell>
          <cell r="AY21" t="str">
            <v>-</v>
          </cell>
          <cell r="AZ21" t="str">
            <v>-</v>
          </cell>
          <cell r="BA21" t="str">
            <v>-</v>
          </cell>
          <cell r="BB21" t="str">
            <v>-</v>
          </cell>
          <cell r="BC21" t="str">
            <v>-</v>
          </cell>
          <cell r="BD21" t="str">
            <v>-</v>
          </cell>
          <cell r="BE21" t="str">
            <v>-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25859084</v>
          </cell>
          <cell r="C22">
            <v>26225277</v>
          </cell>
          <cell r="D22">
            <v>31286335</v>
          </cell>
          <cell r="E22">
            <v>30615477</v>
          </cell>
          <cell r="F22">
            <v>31230763</v>
          </cell>
          <cell r="G22">
            <v>33452325.210000001</v>
          </cell>
          <cell r="H22">
            <v>34253385.850000001</v>
          </cell>
          <cell r="I22">
            <v>35148260.890000001</v>
          </cell>
          <cell r="J22">
            <v>45967317.950000003</v>
          </cell>
          <cell r="K22">
            <v>49738259.520000003</v>
          </cell>
          <cell r="L22">
            <v>55731173.539999999</v>
          </cell>
          <cell r="M22">
            <v>77167643.769999996</v>
          </cell>
          <cell r="N22">
            <v>78397126.200000003</v>
          </cell>
          <cell r="O22">
            <v>79729380.25</v>
          </cell>
          <cell r="P22">
            <v>62663088</v>
          </cell>
          <cell r="Q22">
            <v>58384451.630000003</v>
          </cell>
          <cell r="R22">
            <v>59817218.43</v>
          </cell>
          <cell r="S22">
            <v>62453993.039999999</v>
          </cell>
          <cell r="T22">
            <v>125849416.76000001</v>
          </cell>
          <cell r="U22">
            <v>123718131.75</v>
          </cell>
          <cell r="V22">
            <v>139341490.58000001</v>
          </cell>
          <cell r="W22">
            <v>139385102.72999999</v>
          </cell>
          <cell r="X22">
            <v>138261016.74000001</v>
          </cell>
          <cell r="Y22">
            <v>143582033.16</v>
          </cell>
          <cell r="Z22">
            <v>136683610.81999999</v>
          </cell>
          <cell r="AA22">
            <v>136361498.56</v>
          </cell>
          <cell r="AB22">
            <v>138055714.02000001</v>
          </cell>
          <cell r="AC22">
            <v>142329304.00999999</v>
          </cell>
          <cell r="AD22">
            <v>142787261.02000001</v>
          </cell>
          <cell r="AE22">
            <v>132291907.75</v>
          </cell>
          <cell r="AF22">
            <v>110576323.62</v>
          </cell>
          <cell r="AG22">
            <v>113303649.02</v>
          </cell>
          <cell r="AH22">
            <v>188065314.53</v>
          </cell>
          <cell r="AI22">
            <v>114169395.38</v>
          </cell>
          <cell r="AJ22">
            <v>116429939.89</v>
          </cell>
          <cell r="AK22">
            <v>164179976.19</v>
          </cell>
          <cell r="AL22">
            <v>187009008.91999999</v>
          </cell>
          <cell r="AM22">
            <v>177876693.13</v>
          </cell>
          <cell r="AN22">
            <v>183518174.21000001</v>
          </cell>
          <cell r="AO22">
            <v>208163435.27000001</v>
          </cell>
          <cell r="AP22">
            <v>205953415.93000001</v>
          </cell>
          <cell r="AQ22">
            <v>207021201.31999999</v>
          </cell>
          <cell r="AR22">
            <v>174855209.86000001</v>
          </cell>
          <cell r="AS22">
            <v>178678393.66</v>
          </cell>
          <cell r="AT22">
            <v>182269957.47999999</v>
          </cell>
          <cell r="AU22">
            <v>196898016.53</v>
          </cell>
          <cell r="AV22">
            <v>240913558.31</v>
          </cell>
          <cell r="AW22">
            <v>221783915.77000001</v>
          </cell>
          <cell r="AX22">
            <v>228532284.38</v>
          </cell>
          <cell r="AY22">
            <v>231823997.69</v>
          </cell>
          <cell r="AZ22">
            <v>229282960.91</v>
          </cell>
          <cell r="BA22">
            <v>227490217.63</v>
          </cell>
          <cell r="BB22">
            <v>225104637.18000001</v>
          </cell>
          <cell r="BC22">
            <v>224206673.69999999</v>
          </cell>
          <cell r="BD22">
            <v>228203799.14000005</v>
          </cell>
          <cell r="BE22">
            <v>232158385.51000002</v>
          </cell>
          <cell r="BF22">
            <v>233894662.19</v>
          </cell>
          <cell r="BG22">
            <v>252223617.16000003</v>
          </cell>
          <cell r="BH22">
            <v>260112556.10999998</v>
          </cell>
          <cell r="BI22">
            <v>261391893.09999999</v>
          </cell>
          <cell r="BJ22">
            <v>253992348.89000002</v>
          </cell>
        </row>
        <row r="23">
          <cell r="A23" t="str">
            <v>Inmuebles, muebles y equipo</v>
          </cell>
          <cell r="B23">
            <v>1965626.43</v>
          </cell>
          <cell r="C23">
            <v>2345100.3829999999</v>
          </cell>
          <cell r="D23">
            <v>2320293.36</v>
          </cell>
          <cell r="E23">
            <v>2330343.0499999998</v>
          </cell>
          <cell r="F23">
            <v>2880020.79</v>
          </cell>
          <cell r="G23">
            <v>2964071.48</v>
          </cell>
          <cell r="H23">
            <v>3188603.11</v>
          </cell>
          <cell r="I23">
            <v>3234155.3</v>
          </cell>
          <cell r="J23">
            <v>3467346.62</v>
          </cell>
          <cell r="K23">
            <v>3430765.04</v>
          </cell>
          <cell r="L23">
            <v>3522621.99</v>
          </cell>
          <cell r="M23">
            <v>4631274.2300000004</v>
          </cell>
          <cell r="N23">
            <v>4731458.83</v>
          </cell>
          <cell r="O23">
            <v>4866581.41</v>
          </cell>
          <cell r="P23">
            <v>4829759.4800000004</v>
          </cell>
          <cell r="Q23">
            <v>5060770.4800000004</v>
          </cell>
          <cell r="R23">
            <v>5031424.5</v>
          </cell>
          <cell r="S23">
            <v>4995433.07</v>
          </cell>
          <cell r="T23">
            <v>5221229.3</v>
          </cell>
          <cell r="U23">
            <v>5384336.2800000003</v>
          </cell>
          <cell r="V23">
            <v>4154325.13</v>
          </cell>
          <cell r="W23">
            <v>4241480.49</v>
          </cell>
          <cell r="X23">
            <v>4336512.4399999995</v>
          </cell>
          <cell r="Y23">
            <v>4737438.34</v>
          </cell>
          <cell r="Z23">
            <v>4764305.67</v>
          </cell>
          <cell r="AA23">
            <v>4740816.0999999996</v>
          </cell>
          <cell r="AB23">
            <v>4663602.62</v>
          </cell>
          <cell r="AC23">
            <v>4618582.91</v>
          </cell>
          <cell r="AD23">
            <v>4506193.68</v>
          </cell>
          <cell r="AE23">
            <v>4414747.8599999994</v>
          </cell>
          <cell r="AF23">
            <v>4393347.66</v>
          </cell>
          <cell r="AG23">
            <v>4308195.63</v>
          </cell>
          <cell r="AH23">
            <v>4262010.05</v>
          </cell>
          <cell r="AI23">
            <v>4202890.07</v>
          </cell>
          <cell r="AJ23">
            <v>4225376.7300000004</v>
          </cell>
          <cell r="AK23">
            <v>4318641.08</v>
          </cell>
          <cell r="AL23">
            <v>4308617.7</v>
          </cell>
          <cell r="AM23">
            <v>4311068.3900000006</v>
          </cell>
          <cell r="AN23">
            <v>4299504.09</v>
          </cell>
          <cell r="AO23">
            <v>5760067.9500000002</v>
          </cell>
          <cell r="AP23">
            <v>5751538.7300000004</v>
          </cell>
          <cell r="AQ23">
            <v>5763004.8200000003</v>
          </cell>
          <cell r="AR23">
            <v>5703285.9100000001</v>
          </cell>
          <cell r="AS23">
            <v>6938641.7699999996</v>
          </cell>
          <cell r="AT23">
            <v>6869648.5300000003</v>
          </cell>
          <cell r="AU23">
            <v>6771033.6200000001</v>
          </cell>
          <cell r="AV23">
            <v>6815231.71</v>
          </cell>
          <cell r="AW23">
            <v>7080613.7999999998</v>
          </cell>
          <cell r="AX23">
            <v>7005151.8899999997</v>
          </cell>
          <cell r="AY23">
            <v>6983357.25</v>
          </cell>
          <cell r="AZ23">
            <v>6953618.75</v>
          </cell>
          <cell r="BA23">
            <v>6951250.9199999999</v>
          </cell>
          <cell r="BB23">
            <v>7075642.6799999997</v>
          </cell>
          <cell r="BC23">
            <v>7030138.6100000003</v>
          </cell>
          <cell r="BD23">
            <v>6981979.8800000008</v>
          </cell>
          <cell r="BE23">
            <v>6962113.4299999997</v>
          </cell>
          <cell r="BF23">
            <v>6898650.1000000006</v>
          </cell>
          <cell r="BG23">
            <v>18060332.41</v>
          </cell>
          <cell r="BH23">
            <v>17958254.260000002</v>
          </cell>
          <cell r="BI23">
            <v>18004824.890000001</v>
          </cell>
          <cell r="BJ23">
            <v>25042380.630000003</v>
          </cell>
        </row>
        <row r="24">
          <cell r="A24" t="str">
            <v>Activo Intangibles</v>
          </cell>
          <cell r="B24" t="str">
            <v>-</v>
          </cell>
          <cell r="C24" t="str">
            <v>-</v>
          </cell>
          <cell r="D24" t="str">
            <v>-</v>
          </cell>
          <cell r="E24" t="str">
            <v>-</v>
          </cell>
          <cell r="F24" t="str">
            <v>-</v>
          </cell>
          <cell r="G24" t="str">
            <v>-</v>
          </cell>
          <cell r="H24" t="str">
            <v>-</v>
          </cell>
          <cell r="I24" t="str">
            <v>-</v>
          </cell>
          <cell r="J24" t="str">
            <v>-</v>
          </cell>
          <cell r="K24" t="str">
            <v>-</v>
          </cell>
          <cell r="L24" t="str">
            <v>-</v>
          </cell>
          <cell r="M24" t="str">
            <v>-</v>
          </cell>
          <cell r="N24" t="str">
            <v>-</v>
          </cell>
          <cell r="O24" t="str">
            <v>-</v>
          </cell>
          <cell r="P24" t="str">
            <v>-</v>
          </cell>
          <cell r="Q24" t="str">
            <v>-</v>
          </cell>
          <cell r="R24" t="str">
            <v>-</v>
          </cell>
          <cell r="S24" t="str">
            <v>-</v>
          </cell>
          <cell r="T24" t="str">
            <v>-</v>
          </cell>
          <cell r="U24" t="str">
            <v>-</v>
          </cell>
          <cell r="V24" t="str">
            <v>-</v>
          </cell>
          <cell r="W24" t="str">
            <v>-</v>
          </cell>
          <cell r="X24" t="str">
            <v>-</v>
          </cell>
          <cell r="Y24" t="str">
            <v>-</v>
          </cell>
          <cell r="Z24" t="str">
            <v>-</v>
          </cell>
          <cell r="AA24" t="str">
            <v>-</v>
          </cell>
          <cell r="AB24" t="str">
            <v>-</v>
          </cell>
          <cell r="AC24" t="str">
            <v>-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 t="str">
            <v>-</v>
          </cell>
          <cell r="AJ24" t="str">
            <v>-</v>
          </cell>
          <cell r="AK24">
            <v>815498</v>
          </cell>
          <cell r="AL24">
            <v>807747</v>
          </cell>
          <cell r="AM24">
            <v>799996</v>
          </cell>
          <cell r="AN24" t="str">
            <v>-</v>
          </cell>
          <cell r="AO24">
            <v>784494</v>
          </cell>
          <cell r="AP24">
            <v>776743</v>
          </cell>
          <cell r="AQ24">
            <v>768991</v>
          </cell>
          <cell r="AR24">
            <v>247104526</v>
          </cell>
          <cell r="AS24">
            <v>247228321</v>
          </cell>
          <cell r="AT24">
            <v>246199328</v>
          </cell>
          <cell r="AU24">
            <v>246522879</v>
          </cell>
          <cell r="AV24">
            <v>247045310</v>
          </cell>
          <cell r="AW24">
            <v>268060007</v>
          </cell>
          <cell r="AX24">
            <v>265605526</v>
          </cell>
          <cell r="AY24">
            <v>265741411</v>
          </cell>
          <cell r="AZ24">
            <v>265693923.29000002</v>
          </cell>
          <cell r="BA24">
            <v>265422474</v>
          </cell>
          <cell r="BB24">
            <v>265144583</v>
          </cell>
          <cell r="BC24">
            <v>265504882</v>
          </cell>
          <cell r="BD24">
            <v>284909154.31000006</v>
          </cell>
          <cell r="BE24">
            <v>284574863.79000002</v>
          </cell>
          <cell r="BF24">
            <v>284669156.39000005</v>
          </cell>
          <cell r="BG24">
            <v>284525741.31</v>
          </cell>
          <cell r="BH24">
            <v>287708609.88</v>
          </cell>
          <cell r="BI24">
            <v>280466361.06999999</v>
          </cell>
          <cell r="BJ24">
            <v>274979169.83000004</v>
          </cell>
        </row>
        <row r="25">
          <cell r="A25" t="str">
            <v>Otros activos</v>
          </cell>
          <cell r="B25">
            <v>3561965</v>
          </cell>
          <cell r="C25">
            <v>3216491</v>
          </cell>
          <cell r="D25">
            <v>3170524</v>
          </cell>
          <cell r="E25">
            <v>2854685.08</v>
          </cell>
          <cell r="F25">
            <v>2836376.7</v>
          </cell>
          <cell r="G25">
            <v>3113848.95</v>
          </cell>
          <cell r="H25">
            <v>3039098.57</v>
          </cell>
          <cell r="I25">
            <v>2766568.25</v>
          </cell>
          <cell r="J25">
            <v>2983895</v>
          </cell>
          <cell r="K25">
            <v>2989341.65</v>
          </cell>
          <cell r="L25">
            <v>3374057.82</v>
          </cell>
          <cell r="M25">
            <v>2988073.04</v>
          </cell>
          <cell r="N25">
            <v>3088515.04</v>
          </cell>
          <cell r="O25">
            <v>3031559.04</v>
          </cell>
          <cell r="P25">
            <v>3014143.92</v>
          </cell>
          <cell r="Q25">
            <v>3091222.92</v>
          </cell>
          <cell r="R25">
            <v>3030348.61</v>
          </cell>
          <cell r="S25">
            <v>3111970.02</v>
          </cell>
          <cell r="T25">
            <v>3552134.3</v>
          </cell>
          <cell r="U25">
            <v>3602011.69</v>
          </cell>
          <cell r="V25">
            <v>4916444.8499999996</v>
          </cell>
          <cell r="W25">
            <v>5610483.9800000004</v>
          </cell>
          <cell r="X25">
            <v>5536065.5</v>
          </cell>
          <cell r="Y25">
            <v>6803738.2300000004</v>
          </cell>
          <cell r="Z25">
            <v>6948869.2300000004</v>
          </cell>
          <cell r="AA25">
            <v>6804833.4100000001</v>
          </cell>
          <cell r="AB25">
            <v>7272424.9500000002</v>
          </cell>
          <cell r="AC25">
            <v>7266205.2199999997</v>
          </cell>
          <cell r="AD25">
            <v>7271652.8200000003</v>
          </cell>
          <cell r="AE25">
            <v>7143526.9299999997</v>
          </cell>
          <cell r="AF25">
            <v>7032006.1200000001</v>
          </cell>
          <cell r="AG25">
            <v>11067781.35</v>
          </cell>
          <cell r="AH25">
            <v>11678458.48</v>
          </cell>
          <cell r="AI25">
            <v>76755681.900000006</v>
          </cell>
          <cell r="AJ25">
            <v>76770408.200000003</v>
          </cell>
          <cell r="AK25">
            <v>203477032.97999999</v>
          </cell>
          <cell r="AL25">
            <v>199632087.03</v>
          </cell>
          <cell r="AM25">
            <v>204545074.53999999</v>
          </cell>
          <cell r="AN25">
            <v>205732915.91</v>
          </cell>
          <cell r="AO25">
            <v>215958352.38</v>
          </cell>
          <cell r="AP25">
            <v>218972619.25</v>
          </cell>
          <cell r="AQ25">
            <v>218636243.74000001</v>
          </cell>
          <cell r="AR25">
            <v>4336774.29</v>
          </cell>
          <cell r="AS25">
            <v>4335005</v>
          </cell>
          <cell r="AT25">
            <v>4199865.92</v>
          </cell>
          <cell r="AU25">
            <v>24890123.18</v>
          </cell>
          <cell r="AV25">
            <v>24931369.870000001</v>
          </cell>
          <cell r="AW25">
            <v>26190745.109999999</v>
          </cell>
          <cell r="AX25">
            <v>26127776.100000001</v>
          </cell>
          <cell r="AY25">
            <v>26141917.379999999</v>
          </cell>
          <cell r="AZ25">
            <v>26292530.699999992</v>
          </cell>
          <cell r="BA25">
            <v>26389178.699999999</v>
          </cell>
          <cell r="BB25">
            <v>26274789.899999999</v>
          </cell>
          <cell r="BC25">
            <v>26157914.52</v>
          </cell>
          <cell r="BD25">
            <v>6553096.9000000004</v>
          </cell>
          <cell r="BE25">
            <v>6658375.4399999995</v>
          </cell>
          <cell r="BF25">
            <v>6502578.7199999997</v>
          </cell>
          <cell r="BG25">
            <v>6358342.3900000006</v>
          </cell>
          <cell r="BH25">
            <v>6669818.5899999999</v>
          </cell>
          <cell r="BI25">
            <v>6085482.2899999991</v>
          </cell>
          <cell r="BJ25">
            <v>6540630.8300000001</v>
          </cell>
        </row>
        <row r="26">
          <cell r="A26" t="str">
            <v>TOTAL ACTIVO NO CORRIENTE</v>
          </cell>
          <cell r="B26">
            <v>31386675.43</v>
          </cell>
          <cell r="C26">
            <v>31786868.383000001</v>
          </cell>
          <cell r="D26">
            <v>36777152.359999999</v>
          </cell>
          <cell r="E26">
            <v>35800505.130000003</v>
          </cell>
          <cell r="F26">
            <v>36947160.490000002</v>
          </cell>
          <cell r="G26">
            <v>39530245.640000001</v>
          </cell>
          <cell r="H26">
            <v>40481087.530000001</v>
          </cell>
          <cell r="I26">
            <v>41148984.439999998</v>
          </cell>
          <cell r="J26">
            <v>52418559.57</v>
          </cell>
          <cell r="K26">
            <v>56158366.210000001</v>
          </cell>
          <cell r="L26">
            <v>62627853.350000001</v>
          </cell>
          <cell r="M26">
            <v>84786991.040000007</v>
          </cell>
          <cell r="N26">
            <v>86217100.070000008</v>
          </cell>
          <cell r="O26">
            <v>87627520.700000003</v>
          </cell>
          <cell r="P26">
            <v>70506991.400000006</v>
          </cell>
          <cell r="Q26">
            <v>66536445.030000001</v>
          </cell>
          <cell r="R26">
            <v>67878991.540000007</v>
          </cell>
          <cell r="S26">
            <v>70561396.129999995</v>
          </cell>
          <cell r="T26">
            <v>134622780.36000001</v>
          </cell>
          <cell r="U26">
            <v>132704479.72</v>
          </cell>
          <cell r="V26">
            <v>148412260.56</v>
          </cell>
          <cell r="W26">
            <v>149237067.19999999</v>
          </cell>
          <cell r="X26">
            <v>148133594.68000001</v>
          </cell>
          <cell r="Y26">
            <v>155123209.72999999</v>
          </cell>
          <cell r="Z26">
            <v>148396785.71999997</v>
          </cell>
          <cell r="AA26">
            <v>147907148.06999999</v>
          </cell>
          <cell r="AB26">
            <v>149991741.59</v>
          </cell>
          <cell r="AC26">
            <v>154214092.13999999</v>
          </cell>
          <cell r="AD26">
            <v>154565107.52000001</v>
          </cell>
          <cell r="AE26">
            <v>143850182.54000002</v>
          </cell>
          <cell r="AF26">
            <v>122001677.40000001</v>
          </cell>
          <cell r="AG26">
            <v>128679625.99999999</v>
          </cell>
          <cell r="AH26">
            <v>204005783.06</v>
          </cell>
          <cell r="AI26">
            <v>195127967.34999999</v>
          </cell>
          <cell r="AJ26">
            <v>197425724.81999999</v>
          </cell>
          <cell r="AK26">
            <v>372791148.25</v>
          </cell>
          <cell r="AL26">
            <v>391757460.64999998</v>
          </cell>
          <cell r="AM26">
            <v>387532832.05999994</v>
          </cell>
          <cell r="AN26">
            <v>393550594.21000004</v>
          </cell>
          <cell r="AO26">
            <v>430666349.60000002</v>
          </cell>
          <cell r="AP26">
            <v>431454316.90999997</v>
          </cell>
          <cell r="AQ26">
            <v>432189440.88</v>
          </cell>
          <cell r="AR26">
            <v>431999796.06</v>
          </cell>
          <cell r="AS26">
            <v>437180361.43000001</v>
          </cell>
          <cell r="AT26">
            <v>439538799.93000001</v>
          </cell>
          <cell r="AU26">
            <v>475082052.32999998</v>
          </cell>
          <cell r="AV26">
            <v>519705469.88999999</v>
          </cell>
          <cell r="AW26">
            <v>523115281.68000007</v>
          </cell>
          <cell r="AX26">
            <v>527270738.37</v>
          </cell>
          <cell r="AY26">
            <v>530690683.31999999</v>
          </cell>
          <cell r="AZ26">
            <v>528223033.65000004</v>
          </cell>
          <cell r="BA26">
            <v>526253121.24999994</v>
          </cell>
          <cell r="BB26">
            <v>523599652.75999999</v>
          </cell>
          <cell r="BC26">
            <v>522899608.82999998</v>
          </cell>
          <cell r="BD26">
            <v>526648030.23000008</v>
          </cell>
          <cell r="BE26">
            <v>530353738.17000002</v>
          </cell>
          <cell r="BF26">
            <v>531965047.4000001</v>
          </cell>
          <cell r="BG26">
            <v>561168033.2700001</v>
          </cell>
          <cell r="BH26">
            <v>572449238.84000003</v>
          </cell>
          <cell r="BI26">
            <v>565948561.3499999</v>
          </cell>
          <cell r="BJ26">
            <v>560554530.18000019</v>
          </cell>
        </row>
        <row r="27">
          <cell r="A27" t="str">
            <v>TOTAL ACTIVO</v>
          </cell>
          <cell r="B27">
            <v>228980153.92999998</v>
          </cell>
          <cell r="C27">
            <v>239893391.273</v>
          </cell>
          <cell r="D27">
            <v>223514903.5</v>
          </cell>
          <cell r="E27">
            <v>222058156.43000001</v>
          </cell>
          <cell r="F27">
            <v>228662196.20000005</v>
          </cell>
          <cell r="G27">
            <v>238231408.88999999</v>
          </cell>
          <cell r="H27">
            <v>233326070.93000001</v>
          </cell>
          <cell r="I27">
            <v>236468584.74999997</v>
          </cell>
          <cell r="J27">
            <v>235609345.25999999</v>
          </cell>
          <cell r="K27">
            <v>239299863.84999999</v>
          </cell>
          <cell r="L27">
            <v>246533631.82999995</v>
          </cell>
          <cell r="M27">
            <v>242911962.23000002</v>
          </cell>
          <cell r="N27">
            <v>258114632.69999999</v>
          </cell>
          <cell r="O27">
            <v>274022812.59000003</v>
          </cell>
          <cell r="P27">
            <v>277001208.49000001</v>
          </cell>
          <cell r="Q27">
            <v>284180976.85000002</v>
          </cell>
          <cell r="R27">
            <v>290427230.36000001</v>
          </cell>
          <cell r="S27">
            <v>297576216.12</v>
          </cell>
          <cell r="T27">
            <v>306416882.53999996</v>
          </cell>
          <cell r="U27">
            <v>303666036.08000004</v>
          </cell>
          <cell r="V27">
            <v>310954568.60000002</v>
          </cell>
          <cell r="W27">
            <v>324366449.42999995</v>
          </cell>
          <cell r="X27">
            <v>340750436.17000002</v>
          </cell>
          <cell r="Y27">
            <v>333710909.01999998</v>
          </cell>
          <cell r="Z27">
            <v>347726309.53999996</v>
          </cell>
          <cell r="AA27">
            <v>363007213.87</v>
          </cell>
          <cell r="AB27">
            <v>364024182.33000004</v>
          </cell>
          <cell r="AC27">
            <v>364570657.63999999</v>
          </cell>
          <cell r="AD27">
            <v>371124469.69999999</v>
          </cell>
          <cell r="AE27">
            <v>373452804.82000005</v>
          </cell>
          <cell r="AF27">
            <v>378491945.97000003</v>
          </cell>
          <cell r="AG27">
            <v>399762324.52000004</v>
          </cell>
          <cell r="AH27">
            <v>532433007.68000007</v>
          </cell>
          <cell r="AI27">
            <v>505424156.97000003</v>
          </cell>
          <cell r="AJ27">
            <v>509393135.97000003</v>
          </cell>
          <cell r="AK27">
            <v>667684839.87</v>
          </cell>
          <cell r="AL27">
            <v>681163081.04999995</v>
          </cell>
          <cell r="AM27">
            <v>686845266.25999987</v>
          </cell>
          <cell r="AN27">
            <v>681955827.28999996</v>
          </cell>
          <cell r="AO27">
            <v>703163617.45000005</v>
          </cell>
          <cell r="AP27">
            <v>699088100.80999994</v>
          </cell>
          <cell r="AQ27">
            <v>734148154.57999992</v>
          </cell>
          <cell r="AR27">
            <v>735626374.96000004</v>
          </cell>
          <cell r="AS27">
            <v>744062906.33000004</v>
          </cell>
          <cell r="AT27">
            <v>774065238.29999995</v>
          </cell>
          <cell r="AU27">
            <v>794347712.73000002</v>
          </cell>
          <cell r="AV27">
            <v>811592726.01999998</v>
          </cell>
          <cell r="AW27">
            <v>812797478.20000005</v>
          </cell>
          <cell r="AX27">
            <v>823852019.21000004</v>
          </cell>
          <cell r="AY27">
            <v>851151642.5</v>
          </cell>
          <cell r="AZ27">
            <v>851345452.21000004</v>
          </cell>
          <cell r="BA27">
            <v>836361718.91999984</v>
          </cell>
          <cell r="BB27">
            <v>836033038.55999994</v>
          </cell>
          <cell r="BC27">
            <v>853972868.33999991</v>
          </cell>
          <cell r="BD27">
            <v>852710643.1500001</v>
          </cell>
          <cell r="BE27">
            <v>885364022.68000007</v>
          </cell>
          <cell r="BF27">
            <v>902610320.96000016</v>
          </cell>
          <cell r="BG27">
            <v>885436091.96000016</v>
          </cell>
          <cell r="BH27">
            <v>910993778.98000002</v>
          </cell>
          <cell r="BI27">
            <v>912385166.75999987</v>
          </cell>
          <cell r="BJ27">
            <v>903923465.84000015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5288507.45</v>
          </cell>
          <cell r="C30">
            <v>5650471.9000000004</v>
          </cell>
          <cell r="D30">
            <v>5678086.4299999997</v>
          </cell>
          <cell r="E30">
            <v>6046192.6799999997</v>
          </cell>
          <cell r="F30">
            <v>5216310.9000000004</v>
          </cell>
          <cell r="G30">
            <v>4787311.22</v>
          </cell>
          <cell r="H30">
            <v>5792619.4900000002</v>
          </cell>
          <cell r="I30">
            <v>5049049.68</v>
          </cell>
          <cell r="J30">
            <v>5031048.96</v>
          </cell>
          <cell r="K30">
            <v>4566259.1900000004</v>
          </cell>
          <cell r="L30">
            <v>5032834.16</v>
          </cell>
          <cell r="M30">
            <v>4108803.12</v>
          </cell>
          <cell r="N30">
            <v>5413945.6299999999</v>
          </cell>
          <cell r="O30">
            <v>5592209.9900000002</v>
          </cell>
          <cell r="P30">
            <v>7959700.7999999998</v>
          </cell>
          <cell r="Q30">
            <v>6563299.7800000003</v>
          </cell>
          <cell r="R30">
            <v>6474215.6100000003</v>
          </cell>
          <cell r="S30">
            <v>5500794.9199999999</v>
          </cell>
          <cell r="T30">
            <v>6606690.9699999997</v>
          </cell>
          <cell r="U30">
            <v>5727536.4100000001</v>
          </cell>
          <cell r="V30">
            <v>5902711.1799999997</v>
          </cell>
          <cell r="W30">
            <v>6146908.6799999997</v>
          </cell>
          <cell r="X30">
            <v>7562463.0800000001</v>
          </cell>
          <cell r="Y30">
            <v>6308656.5999999996</v>
          </cell>
          <cell r="Z30">
            <v>6963146.5099999998</v>
          </cell>
          <cell r="AA30">
            <v>7406707.8200000003</v>
          </cell>
          <cell r="AB30">
            <v>7573342</v>
          </cell>
          <cell r="AC30">
            <v>8754994.75</v>
          </cell>
          <cell r="AD30">
            <v>8973726.8200000003</v>
          </cell>
          <cell r="AE30">
            <v>8477278.3099999987</v>
          </cell>
          <cell r="AF30">
            <v>8704770.6500000004</v>
          </cell>
          <cell r="AG30">
            <v>7949733.9900000002</v>
          </cell>
          <cell r="AH30">
            <v>7783394.7999999998</v>
          </cell>
          <cell r="AI30">
            <v>9434689.5199999996</v>
          </cell>
          <cell r="AJ30">
            <v>10923019.6</v>
          </cell>
          <cell r="AK30">
            <v>7071647.7000000002</v>
          </cell>
          <cell r="AL30">
            <v>11112397.810000001</v>
          </cell>
          <cell r="AM30">
            <v>9485667.0299999993</v>
          </cell>
          <cell r="AN30">
            <v>9832548.8900000006</v>
          </cell>
          <cell r="AO30">
            <v>11839582.890000001</v>
          </cell>
          <cell r="AP30">
            <v>9751160.5</v>
          </cell>
          <cell r="AQ30">
            <v>9119695.8300000001</v>
          </cell>
          <cell r="AR30">
            <v>10867010.75</v>
          </cell>
          <cell r="AS30">
            <v>9777802.8000000007</v>
          </cell>
          <cell r="AT30">
            <v>8254784.7300000004</v>
          </cell>
          <cell r="AU30">
            <v>8713754.5600000005</v>
          </cell>
          <cell r="AV30">
            <v>8098768.6100000003</v>
          </cell>
          <cell r="AW30">
            <v>7875754.29</v>
          </cell>
          <cell r="AX30">
            <v>11326947.18</v>
          </cell>
          <cell r="AY30">
            <v>11049982.119999999</v>
          </cell>
          <cell r="AZ30">
            <v>10937273.159999998</v>
          </cell>
          <cell r="BA30">
            <v>11903098.75</v>
          </cell>
          <cell r="BB30">
            <v>11948964.73</v>
          </cell>
          <cell r="BC30">
            <v>11714792.130000001</v>
          </cell>
          <cell r="BD30">
            <v>12802470.289999999</v>
          </cell>
          <cell r="BE30">
            <v>11799378.379999999</v>
          </cell>
          <cell r="BF30">
            <v>11594179.67</v>
          </cell>
          <cell r="BG30">
            <v>11616017.029999997</v>
          </cell>
          <cell r="BH30">
            <v>10165886.090000002</v>
          </cell>
          <cell r="BI30">
            <v>11083858.310000001</v>
          </cell>
          <cell r="BJ30">
            <v>13774387.15</v>
          </cell>
        </row>
        <row r="31">
          <cell r="A31" t="str">
            <v>Prestaciones de Salud por Pagar</v>
          </cell>
          <cell r="B31">
            <v>125206758.29000001</v>
          </cell>
          <cell r="C31">
            <v>129858939.43000001</v>
          </cell>
          <cell r="D31">
            <v>123908175.23</v>
          </cell>
          <cell r="E31">
            <v>119943785.37</v>
          </cell>
          <cell r="F31">
            <v>125230122.79000001</v>
          </cell>
          <cell r="G31">
            <v>128592455.54000001</v>
          </cell>
          <cell r="H31">
            <v>126098583.16</v>
          </cell>
          <cell r="I31">
            <v>128096427.8</v>
          </cell>
          <cell r="J31">
            <v>127275041.17</v>
          </cell>
          <cell r="K31">
            <v>129069144.39</v>
          </cell>
          <cell r="L31">
            <v>128214462.70999999</v>
          </cell>
          <cell r="M31">
            <v>125261257.06999999</v>
          </cell>
          <cell r="N31">
            <v>131319522.48</v>
          </cell>
          <cell r="O31">
            <v>138226509.22</v>
          </cell>
          <cell r="P31">
            <v>138590042.94</v>
          </cell>
          <cell r="Q31">
            <v>135724291.06999999</v>
          </cell>
          <cell r="R31">
            <v>136840455.12</v>
          </cell>
          <cell r="S31">
            <v>134916947.30000001</v>
          </cell>
          <cell r="T31">
            <v>135701126.06999999</v>
          </cell>
          <cell r="U31">
            <v>139196287.43000001</v>
          </cell>
          <cell r="V31">
            <v>143313905.97999999</v>
          </cell>
          <cell r="W31">
            <v>143491804.81999999</v>
          </cell>
          <cell r="X31">
            <v>151622308.38999999</v>
          </cell>
          <cell r="Y31">
            <v>146018756.19999999</v>
          </cell>
          <cell r="Z31">
            <v>148762795.41999999</v>
          </cell>
          <cell r="AA31">
            <v>154195900.53</v>
          </cell>
          <cell r="AB31">
            <v>156236903.97999999</v>
          </cell>
          <cell r="AC31">
            <v>158655915.68000001</v>
          </cell>
          <cell r="AD31">
            <v>162409893.18000001</v>
          </cell>
          <cell r="AE31">
            <v>161014301.47</v>
          </cell>
          <cell r="AF31">
            <v>160452318.80000001</v>
          </cell>
          <cell r="AG31">
            <v>160910445.87</v>
          </cell>
          <cell r="AH31">
            <v>172533464.97</v>
          </cell>
          <cell r="AI31">
            <v>167747575.24000001</v>
          </cell>
          <cell r="AJ31">
            <v>172282243.41999999</v>
          </cell>
          <cell r="AK31">
            <v>172195627.21000001</v>
          </cell>
          <cell r="AL31">
            <v>178382689.46000001</v>
          </cell>
          <cell r="AM31">
            <v>180159429.94</v>
          </cell>
          <cell r="AN31">
            <v>183882617.86000001</v>
          </cell>
          <cell r="AO31">
            <v>184298589.24000001</v>
          </cell>
          <cell r="AP31">
            <v>192890944.06</v>
          </cell>
          <cell r="AQ31">
            <v>191951681.41</v>
          </cell>
          <cell r="AR31">
            <v>183914913.65000001</v>
          </cell>
          <cell r="AS31">
            <v>194989153.41999999</v>
          </cell>
          <cell r="AT31">
            <v>202466689.75999999</v>
          </cell>
          <cell r="AU31">
            <v>205612683.49000001</v>
          </cell>
          <cell r="AV31">
            <v>213862083.21000001</v>
          </cell>
          <cell r="AW31">
            <v>222916330.12</v>
          </cell>
          <cell r="AX31">
            <v>206761027.12</v>
          </cell>
          <cell r="AY31">
            <v>225674635.78999999</v>
          </cell>
          <cell r="AZ31">
            <v>231120766.63999999</v>
          </cell>
          <cell r="BA31">
            <v>228034365.05000001</v>
          </cell>
          <cell r="BB31">
            <v>217917500</v>
          </cell>
          <cell r="BC31">
            <v>227924568.94</v>
          </cell>
          <cell r="BD31">
            <v>222804602.64000002</v>
          </cell>
          <cell r="BE31">
            <v>227755329.34</v>
          </cell>
          <cell r="BF31">
            <v>239426502.64000002</v>
          </cell>
          <cell r="BG31">
            <v>238886636.49000001</v>
          </cell>
          <cell r="BH31">
            <v>249593188.82000002</v>
          </cell>
          <cell r="BI31">
            <v>252930767.68000001</v>
          </cell>
          <cell r="BJ31">
            <v>245274402.66000003</v>
          </cell>
        </row>
        <row r="32">
          <cell r="A32" t="str">
            <v>Obligaciones Financieras</v>
          </cell>
          <cell r="B32">
            <v>1258621.8700000001</v>
          </cell>
          <cell r="C32">
            <v>1825492.04</v>
          </cell>
          <cell r="D32">
            <v>1908528.08</v>
          </cell>
          <cell r="E32">
            <v>36349.99</v>
          </cell>
          <cell r="F32">
            <v>56799.06</v>
          </cell>
          <cell r="G32">
            <v>96020.28</v>
          </cell>
          <cell r="H32">
            <v>500834.13</v>
          </cell>
          <cell r="I32">
            <v>36770.730000000003</v>
          </cell>
          <cell r="J32">
            <v>131526</v>
          </cell>
          <cell r="K32">
            <v>104428</v>
          </cell>
          <cell r="L32">
            <v>530892</v>
          </cell>
          <cell r="M32">
            <v>25026</v>
          </cell>
          <cell r="N32" t="str">
            <v>-</v>
          </cell>
          <cell r="O32">
            <v>133999</v>
          </cell>
          <cell r="P32" t="str">
            <v>-</v>
          </cell>
          <cell r="Q32" t="str">
            <v>-</v>
          </cell>
          <cell r="R32" t="str">
            <v>-</v>
          </cell>
          <cell r="S32">
            <v>206344.72</v>
          </cell>
          <cell r="T32" t="str">
            <v>-</v>
          </cell>
          <cell r="U32" t="str">
            <v>-</v>
          </cell>
          <cell r="V32">
            <v>267730</v>
          </cell>
          <cell r="W32">
            <v>137721</v>
          </cell>
          <cell r="X32" t="str">
            <v>-</v>
          </cell>
          <cell r="Y32">
            <v>748723</v>
          </cell>
          <cell r="Z32">
            <v>188532</v>
          </cell>
          <cell r="AA32">
            <v>87347</v>
          </cell>
          <cell r="AB32">
            <v>88608</v>
          </cell>
          <cell r="AC32">
            <v>89491</v>
          </cell>
          <cell r="AD32">
            <v>95599</v>
          </cell>
          <cell r="AE32">
            <v>87897</v>
          </cell>
          <cell r="AF32">
            <v>87891</v>
          </cell>
          <cell r="AG32">
            <v>10991851</v>
          </cell>
          <cell r="AH32">
            <v>89718</v>
          </cell>
          <cell r="AI32">
            <v>87929</v>
          </cell>
          <cell r="AJ32">
            <v>946556</v>
          </cell>
          <cell r="AK32">
            <v>2351219</v>
          </cell>
          <cell r="AL32">
            <v>2286982</v>
          </cell>
          <cell r="AM32">
            <v>2277124</v>
          </cell>
          <cell r="AN32">
            <v>2511255</v>
          </cell>
          <cell r="AO32">
            <v>17379694</v>
          </cell>
          <cell r="AP32">
            <v>5807974</v>
          </cell>
          <cell r="AQ32">
            <v>35835435</v>
          </cell>
          <cell r="AR32">
            <v>35640929</v>
          </cell>
          <cell r="AS32">
            <v>5600509</v>
          </cell>
          <cell r="AT32">
            <v>20575106</v>
          </cell>
          <cell r="AU32">
            <v>5566350</v>
          </cell>
          <cell r="AV32">
            <v>23630779</v>
          </cell>
          <cell r="AW32">
            <v>15626842</v>
          </cell>
          <cell r="AX32">
            <v>28470162</v>
          </cell>
          <cell r="AY32">
            <v>15634334</v>
          </cell>
          <cell r="AZ32">
            <v>24632781.109999999</v>
          </cell>
          <cell r="BA32">
            <v>8393110</v>
          </cell>
          <cell r="BB32">
            <v>10403763</v>
          </cell>
          <cell r="BC32">
            <v>12408982</v>
          </cell>
          <cell r="BD32">
            <v>10412491</v>
          </cell>
          <cell r="BE32">
            <v>24412502</v>
          </cell>
          <cell r="BF32">
            <v>20406635.760000002</v>
          </cell>
          <cell r="BG32">
            <v>20532307.32</v>
          </cell>
          <cell r="BH32">
            <v>32534785.879999999</v>
          </cell>
          <cell r="BI32">
            <v>32534785.879999999</v>
          </cell>
          <cell r="BJ32">
            <v>28166541.579999998</v>
          </cell>
        </row>
        <row r="33">
          <cell r="A33" t="str">
            <v xml:space="preserve">Otras Cuentas por Cobrar a Parte Relacionadas </v>
          </cell>
          <cell r="B33">
            <v>1327800</v>
          </cell>
          <cell r="C33">
            <v>1453866</v>
          </cell>
          <cell r="D33">
            <v>1479358</v>
          </cell>
          <cell r="E33">
            <v>2264249</v>
          </cell>
          <cell r="F33">
            <v>2531239</v>
          </cell>
          <cell r="G33">
            <v>2828160</v>
          </cell>
          <cell r="H33">
            <v>1941062</v>
          </cell>
          <cell r="I33">
            <v>3107582</v>
          </cell>
          <cell r="J33">
            <v>1702157</v>
          </cell>
          <cell r="K33">
            <v>2107831</v>
          </cell>
          <cell r="L33">
            <v>2273668</v>
          </cell>
          <cell r="M33">
            <v>2105528.38</v>
          </cell>
          <cell r="N33">
            <v>2993212.47</v>
          </cell>
          <cell r="O33">
            <v>4796822.32</v>
          </cell>
          <cell r="P33">
            <v>2386998.94</v>
          </cell>
          <cell r="Q33">
            <v>3314014.04</v>
          </cell>
          <cell r="R33">
            <v>2504578.96</v>
          </cell>
          <cell r="S33">
            <v>5071886.72</v>
          </cell>
          <cell r="T33">
            <v>6339581.2000000002</v>
          </cell>
          <cell r="U33">
            <v>7519915.1899999995</v>
          </cell>
          <cell r="V33">
            <v>4691042.88</v>
          </cell>
          <cell r="W33">
            <v>5634671.8799999999</v>
          </cell>
          <cell r="X33">
            <v>4979005.66</v>
          </cell>
          <cell r="Y33">
            <v>3141403</v>
          </cell>
          <cell r="Z33">
            <v>5513710</v>
          </cell>
          <cell r="AA33">
            <v>6268601</v>
          </cell>
          <cell r="AB33">
            <v>6794963</v>
          </cell>
          <cell r="AC33">
            <v>6618237</v>
          </cell>
          <cell r="AD33">
            <v>5978544</v>
          </cell>
          <cell r="AE33">
            <v>4957524</v>
          </cell>
          <cell r="AF33">
            <v>5716498</v>
          </cell>
          <cell r="AG33">
            <v>6725345</v>
          </cell>
          <cell r="AH33">
            <v>40977915</v>
          </cell>
          <cell r="AI33">
            <v>42819676</v>
          </cell>
          <cell r="AJ33">
            <v>6600235</v>
          </cell>
          <cell r="AK33">
            <v>8613268.4600000009</v>
          </cell>
          <cell r="AL33">
            <v>7382939</v>
          </cell>
          <cell r="AM33">
            <v>7943596</v>
          </cell>
          <cell r="AN33">
            <v>4137622</v>
          </cell>
          <cell r="AO33">
            <v>3993216</v>
          </cell>
          <cell r="AP33">
            <v>4352850.5</v>
          </cell>
          <cell r="AQ33">
            <v>4761671.2</v>
          </cell>
          <cell r="AR33">
            <v>5050842.2</v>
          </cell>
          <cell r="AS33">
            <v>5296887.5</v>
          </cell>
          <cell r="AT33">
            <v>5843724.5</v>
          </cell>
          <cell r="AU33">
            <v>5596871.5</v>
          </cell>
          <cell r="AV33">
            <v>4902458</v>
          </cell>
          <cell r="AW33">
            <v>2392988</v>
          </cell>
          <cell r="AX33">
            <v>4094544</v>
          </cell>
          <cell r="AY33">
            <v>6176672</v>
          </cell>
          <cell r="AZ33">
            <v>8179805.1199999992</v>
          </cell>
          <cell r="BA33">
            <v>6044522</v>
          </cell>
          <cell r="BB33">
            <v>7772253</v>
          </cell>
          <cell r="BC33">
            <v>8355609</v>
          </cell>
          <cell r="BD33">
            <v>11202303.08</v>
          </cell>
          <cell r="BE33">
            <v>11119427.020000001</v>
          </cell>
          <cell r="BF33">
            <v>12201947.369999999</v>
          </cell>
          <cell r="BG33">
            <v>11991636.050000001</v>
          </cell>
          <cell r="BH33">
            <v>11975389.76</v>
          </cell>
          <cell r="BI33">
            <v>11025136.210000001</v>
          </cell>
          <cell r="BJ33">
            <v>13220727.890000001</v>
          </cell>
        </row>
        <row r="34">
          <cell r="A34" t="str">
            <v>Tributos, Contribuciones y Derechos por Pagar</v>
          </cell>
          <cell r="B34">
            <v>8958720.5899999999</v>
          </cell>
          <cell r="C34">
            <v>9127198.1699999999</v>
          </cell>
          <cell r="D34">
            <v>8796989.8100000005</v>
          </cell>
          <cell r="E34">
            <v>6344119.3600000003</v>
          </cell>
          <cell r="F34">
            <v>6031040.54</v>
          </cell>
          <cell r="G34">
            <v>7199340.8200000003</v>
          </cell>
          <cell r="H34">
            <v>6078902.2400000002</v>
          </cell>
          <cell r="I34">
            <v>7068482.9000000004</v>
          </cell>
          <cell r="J34">
            <v>7206641.5700000003</v>
          </cell>
          <cell r="K34">
            <v>7691632.8700000001</v>
          </cell>
          <cell r="L34">
            <v>9159828.2899999991</v>
          </cell>
          <cell r="M34">
            <v>8635339.3499999996</v>
          </cell>
          <cell r="N34">
            <v>10875712.140000001</v>
          </cell>
          <cell r="O34">
            <v>12034172.24</v>
          </cell>
          <cell r="P34">
            <v>9951027.25</v>
          </cell>
          <cell r="Q34">
            <v>10989331.26</v>
          </cell>
          <cell r="R34">
            <v>10596085.960000001</v>
          </cell>
          <cell r="S34">
            <v>12160089.140000001</v>
          </cell>
          <cell r="T34">
            <v>14504590.390000001</v>
          </cell>
          <cell r="U34">
            <v>17497207.280000001</v>
          </cell>
          <cell r="V34">
            <v>17978270.239999998</v>
          </cell>
          <cell r="W34">
            <v>20388724.649999999</v>
          </cell>
          <cell r="X34">
            <v>20372043.920000002</v>
          </cell>
          <cell r="Y34">
            <v>21772089.41</v>
          </cell>
          <cell r="Z34">
            <v>24602896.07</v>
          </cell>
          <cell r="AA34">
            <v>26420552.969999999</v>
          </cell>
          <cell r="AB34">
            <v>24159939.949999999</v>
          </cell>
          <cell r="AC34">
            <v>15457893.810000001</v>
          </cell>
          <cell r="AD34">
            <v>15161371.41</v>
          </cell>
          <cell r="AE34">
            <v>12781059.57</v>
          </cell>
          <cell r="AF34">
            <v>15234776.58</v>
          </cell>
          <cell r="AG34">
            <v>17377585.550000001</v>
          </cell>
          <cell r="AH34">
            <v>14386364.16</v>
          </cell>
          <cell r="AI34">
            <v>17370353.109999999</v>
          </cell>
          <cell r="AJ34">
            <v>15961914.859999999</v>
          </cell>
          <cell r="AK34">
            <v>17162106.329999998</v>
          </cell>
          <cell r="AL34">
            <v>20266971.109999999</v>
          </cell>
          <cell r="AM34">
            <v>21295773.390000001</v>
          </cell>
          <cell r="AN34">
            <v>14911133.720000001</v>
          </cell>
          <cell r="AO34">
            <v>14704430.720000001</v>
          </cell>
          <cell r="AP34">
            <v>11440931.109999999</v>
          </cell>
          <cell r="AQ34">
            <v>11764450.939999999</v>
          </cell>
          <cell r="AR34">
            <v>14905914.689999999</v>
          </cell>
          <cell r="AS34">
            <v>13983952.060000001</v>
          </cell>
          <cell r="AT34">
            <v>15998438.129999999</v>
          </cell>
          <cell r="AU34">
            <v>14120148.42</v>
          </cell>
          <cell r="AV34">
            <v>8330300.21</v>
          </cell>
          <cell r="AW34">
            <v>11614494.939999999</v>
          </cell>
          <cell r="AX34">
            <v>13754945.82</v>
          </cell>
          <cell r="AY34">
            <v>14986355.51</v>
          </cell>
          <cell r="AZ34">
            <v>15508339.450000001</v>
          </cell>
          <cell r="BA34">
            <v>15711367.379999999</v>
          </cell>
          <cell r="BB34">
            <v>14616491</v>
          </cell>
          <cell r="BC34">
            <v>16723293.859999999</v>
          </cell>
          <cell r="BD34">
            <v>19101077.940000001</v>
          </cell>
          <cell r="BE34">
            <v>23213000.449999999</v>
          </cell>
          <cell r="BF34">
            <v>23380828.240000002</v>
          </cell>
          <cell r="BG34">
            <v>19131740.780000001</v>
          </cell>
          <cell r="BH34">
            <v>18757104.57</v>
          </cell>
          <cell r="BI34">
            <v>20451700.670000002</v>
          </cell>
          <cell r="BJ34">
            <v>29370394.490000002</v>
          </cell>
        </row>
        <row r="35">
          <cell r="A35" t="str">
            <v>Cuentas por Pagar Reaseguradoras y EPS</v>
          </cell>
          <cell r="B35">
            <v>572809.75</v>
          </cell>
          <cell r="C35">
            <v>827995.5</v>
          </cell>
          <cell r="D35">
            <v>882696.59</v>
          </cell>
          <cell r="E35">
            <v>953712.2</v>
          </cell>
          <cell r="F35">
            <v>1056634.8899999999</v>
          </cell>
          <cell r="G35">
            <v>1140865.95</v>
          </cell>
          <cell r="H35">
            <v>875881.35</v>
          </cell>
          <cell r="I35">
            <v>994096.91</v>
          </cell>
          <cell r="J35">
            <v>1066090.7</v>
          </cell>
          <cell r="K35">
            <v>839685.4</v>
          </cell>
          <cell r="L35">
            <v>257955</v>
          </cell>
          <cell r="M35">
            <v>88909</v>
          </cell>
          <cell r="N35">
            <v>254880.63</v>
          </cell>
          <cell r="O35">
            <v>373332.96</v>
          </cell>
          <cell r="P35">
            <v>518233.41</v>
          </cell>
          <cell r="Q35">
            <v>590968.51</v>
          </cell>
          <cell r="R35">
            <v>713707.38</v>
          </cell>
          <cell r="S35">
            <v>558881.87</v>
          </cell>
          <cell r="T35">
            <v>682982.33</v>
          </cell>
          <cell r="U35">
            <v>813569.56</v>
          </cell>
          <cell r="V35">
            <v>663692</v>
          </cell>
          <cell r="W35">
            <v>626699</v>
          </cell>
          <cell r="X35">
            <v>750784</v>
          </cell>
          <cell r="Y35">
            <v>638780</v>
          </cell>
          <cell r="Z35">
            <v>791527.01</v>
          </cell>
          <cell r="AA35">
            <v>877529.29</v>
          </cell>
          <cell r="AB35">
            <v>1351509.5</v>
          </cell>
          <cell r="AC35">
            <v>1434347.93</v>
          </cell>
          <cell r="AD35">
            <v>1709764.26</v>
          </cell>
          <cell r="AE35">
            <v>1188085.04</v>
          </cell>
          <cell r="AF35">
            <v>1122567.76</v>
          </cell>
          <cell r="AG35">
            <v>1082957.55</v>
          </cell>
          <cell r="AH35">
            <v>1088244.21</v>
          </cell>
          <cell r="AI35">
            <v>1160160.26</v>
          </cell>
          <cell r="AJ35">
            <v>1083936.8</v>
          </cell>
          <cell r="AK35">
            <v>1221921.32</v>
          </cell>
          <cell r="AL35">
            <v>1256891.93</v>
          </cell>
          <cell r="AM35">
            <v>1472584.99</v>
          </cell>
          <cell r="AN35">
            <v>1829223.88</v>
          </cell>
          <cell r="AO35">
            <v>1572703.75</v>
          </cell>
          <cell r="AP35">
            <v>1843011.75</v>
          </cell>
          <cell r="AQ35">
            <v>2039003.69</v>
          </cell>
          <cell r="AR35">
            <v>2263543</v>
          </cell>
          <cell r="AS35">
            <v>2545508.7200000002</v>
          </cell>
          <cell r="AT35">
            <v>2727335</v>
          </cell>
          <cell r="AU35">
            <v>1501128.41</v>
          </cell>
          <cell r="AV35">
            <v>1537259.76</v>
          </cell>
          <cell r="AW35">
            <v>1179631.6200000001</v>
          </cell>
          <cell r="AX35">
            <v>1363629.23</v>
          </cell>
          <cell r="AY35">
            <v>1156548.99</v>
          </cell>
          <cell r="AZ35">
            <v>1346894.39</v>
          </cell>
          <cell r="BA35">
            <v>1207931.83</v>
          </cell>
          <cell r="BB35">
            <v>1678274.37</v>
          </cell>
          <cell r="BC35">
            <v>1473869.25</v>
          </cell>
          <cell r="BD35">
            <v>1591991.1900000002</v>
          </cell>
          <cell r="BE35">
            <v>1705177.6600000001</v>
          </cell>
          <cell r="BF35">
            <v>2127403.77</v>
          </cell>
          <cell r="BG35">
            <v>2491626.38</v>
          </cell>
          <cell r="BH35">
            <v>3322859.35</v>
          </cell>
          <cell r="BI35">
            <v>3210597.5</v>
          </cell>
          <cell r="BJ35">
            <v>3725221.03</v>
          </cell>
        </row>
        <row r="36">
          <cell r="A36" t="str">
            <v>Cuentas por Pagar diversas</v>
          </cell>
          <cell r="B36">
            <v>18559395.370000001</v>
          </cell>
          <cell r="C36">
            <v>20100708.93</v>
          </cell>
          <cell r="D36">
            <v>18197857.879999999</v>
          </cell>
          <cell r="E36">
            <v>20738893.969999999</v>
          </cell>
          <cell r="F36">
            <v>19257663.260000002</v>
          </cell>
          <cell r="G36">
            <v>21284188.949999999</v>
          </cell>
          <cell r="H36">
            <v>20761764.699999999</v>
          </cell>
          <cell r="I36">
            <v>20730829.920000002</v>
          </cell>
          <cell r="J36">
            <v>21801499.420000002</v>
          </cell>
          <cell r="K36">
            <v>21919693.32</v>
          </cell>
          <cell r="L36">
            <v>25947999.960000001</v>
          </cell>
          <cell r="M36">
            <v>25443164.329999998</v>
          </cell>
          <cell r="N36">
            <v>25294482.210000001</v>
          </cell>
          <cell r="O36">
            <v>25181976.260000002</v>
          </cell>
          <cell r="P36">
            <v>25707749.579999998</v>
          </cell>
          <cell r="Q36">
            <v>26942704.280000001</v>
          </cell>
          <cell r="R36">
            <v>29719624.27</v>
          </cell>
          <cell r="S36">
            <v>31226002.219999999</v>
          </cell>
          <cell r="T36">
            <v>30925850.329999998</v>
          </cell>
          <cell r="U36">
            <v>32236425.420000002</v>
          </cell>
          <cell r="V36">
            <v>33366883.710000001</v>
          </cell>
          <cell r="W36">
            <v>35234648.729999997</v>
          </cell>
          <cell r="X36">
            <v>38382374.280000001</v>
          </cell>
          <cell r="Y36">
            <v>32780461.489999998</v>
          </cell>
          <cell r="Z36">
            <v>34810173.32</v>
          </cell>
          <cell r="AA36">
            <v>37263499.899999999</v>
          </cell>
          <cell r="AB36">
            <v>34726414.810000002</v>
          </cell>
          <cell r="AC36">
            <v>32837111.68</v>
          </cell>
          <cell r="AD36">
            <v>33692322.760000005</v>
          </cell>
          <cell r="AE36">
            <v>37005344.210000001</v>
          </cell>
          <cell r="AF36">
            <v>34467070.340000004</v>
          </cell>
          <cell r="AG36">
            <v>36103829.560000002</v>
          </cell>
          <cell r="AH36">
            <v>57231926.719999999</v>
          </cell>
          <cell r="AI36">
            <v>23162333.699999999</v>
          </cell>
          <cell r="AJ36">
            <v>58241590.030000001</v>
          </cell>
          <cell r="AK36">
            <v>69262280.769999996</v>
          </cell>
          <cell r="AL36">
            <v>76269516.379999995</v>
          </cell>
          <cell r="AM36">
            <v>78764720.280000001</v>
          </cell>
          <cell r="AN36">
            <v>78133913.090000004</v>
          </cell>
          <cell r="AO36">
            <v>79239345.359999999</v>
          </cell>
          <cell r="AP36">
            <v>81304915.760000005</v>
          </cell>
          <cell r="AQ36">
            <v>81649601.709999993</v>
          </cell>
          <cell r="AR36">
            <v>82886507.079999998</v>
          </cell>
          <cell r="AS36">
            <v>82740270.390000001</v>
          </cell>
          <cell r="AT36">
            <v>84171294.540000007</v>
          </cell>
          <cell r="AU36">
            <v>84383537.930000007</v>
          </cell>
          <cell r="AV36">
            <v>88735113.530000001</v>
          </cell>
          <cell r="AW36">
            <v>87258457.189999998</v>
          </cell>
          <cell r="AX36">
            <v>88325819.959999993</v>
          </cell>
          <cell r="AY36">
            <v>101345438.42</v>
          </cell>
          <cell r="AZ36">
            <v>83884164.060000002</v>
          </cell>
          <cell r="BA36">
            <v>90470118.299999997</v>
          </cell>
          <cell r="BB36">
            <v>98339879.260000005</v>
          </cell>
          <cell r="BC36">
            <v>99876790.090000004</v>
          </cell>
          <cell r="BD36">
            <v>101729782.64</v>
          </cell>
          <cell r="BE36">
            <v>105328383.59000002</v>
          </cell>
          <cell r="BF36">
            <v>109544603.01000001</v>
          </cell>
          <cell r="BG36">
            <v>97624020.149999991</v>
          </cell>
          <cell r="BH36">
            <v>97974710.779999986</v>
          </cell>
          <cell r="BI36">
            <v>101239199.51000001</v>
          </cell>
          <cell r="BJ36">
            <v>87584817.599999994</v>
          </cell>
        </row>
        <row r="37">
          <cell r="A37" t="str">
            <v>Otras Provisiones</v>
          </cell>
          <cell r="B37">
            <v>1921041.63</v>
          </cell>
          <cell r="C37">
            <v>2290128.88</v>
          </cell>
          <cell r="D37">
            <v>6760162.0499999998</v>
          </cell>
          <cell r="E37">
            <v>7043450.9900000002</v>
          </cell>
          <cell r="F37">
            <v>6340786.6500000004</v>
          </cell>
          <cell r="G37">
            <v>6631972.2199999997</v>
          </cell>
          <cell r="H37">
            <v>6173428.4400000004</v>
          </cell>
          <cell r="I37">
            <v>6645600.5</v>
          </cell>
          <cell r="J37">
            <v>7087018.2199999997</v>
          </cell>
          <cell r="K37">
            <v>7504827.9299999997</v>
          </cell>
          <cell r="L37">
            <v>6719226.6500000004</v>
          </cell>
          <cell r="M37">
            <v>1843583.28</v>
          </cell>
          <cell r="N37">
            <v>2343360.4</v>
          </cell>
          <cell r="O37">
            <v>2788010.68</v>
          </cell>
          <cell r="P37">
            <v>3335293.18</v>
          </cell>
          <cell r="Q37">
            <v>3891760.12</v>
          </cell>
          <cell r="R37">
            <v>2853212.21</v>
          </cell>
          <cell r="S37">
            <v>3406577.21</v>
          </cell>
          <cell r="T37">
            <v>2428954.14</v>
          </cell>
          <cell r="U37">
            <v>3936027.18</v>
          </cell>
          <cell r="V37">
            <v>4554243.71</v>
          </cell>
          <cell r="W37">
            <v>5202533.3899999997</v>
          </cell>
          <cell r="X37">
            <v>4574957.62</v>
          </cell>
          <cell r="Y37">
            <v>4154558.35</v>
          </cell>
          <cell r="Z37">
            <v>4441529.62</v>
          </cell>
          <cell r="AA37">
            <v>4686544.3099999996</v>
          </cell>
          <cell r="AB37">
            <v>3999975.69</v>
          </cell>
          <cell r="AC37">
            <v>5037856.03</v>
          </cell>
          <cell r="AD37">
            <v>3886661.76</v>
          </cell>
          <cell r="AE37">
            <v>4717084.46</v>
          </cell>
          <cell r="AF37">
            <v>4043379.39</v>
          </cell>
          <cell r="AG37">
            <v>4655188.07</v>
          </cell>
          <cell r="AH37">
            <v>5564635.5499999998</v>
          </cell>
          <cell r="AI37">
            <v>6316385.1200000001</v>
          </cell>
          <cell r="AJ37">
            <v>4977643.1900000004</v>
          </cell>
          <cell r="AK37">
            <v>3798244.38</v>
          </cell>
          <cell r="AL37">
            <v>5133993.55</v>
          </cell>
          <cell r="AM37">
            <v>5900350.8799999999</v>
          </cell>
          <cell r="AN37">
            <v>5689812.3899999997</v>
          </cell>
          <cell r="AO37">
            <v>7118035.8499999996</v>
          </cell>
          <cell r="AP37">
            <v>6054598.8499999996</v>
          </cell>
          <cell r="AQ37">
            <v>6467815.9000000004</v>
          </cell>
          <cell r="AR37">
            <v>5789082.4100000001</v>
          </cell>
          <cell r="AS37">
            <v>6422820.8899999997</v>
          </cell>
          <cell r="AT37">
            <v>7194504.6100000003</v>
          </cell>
          <cell r="AU37">
            <v>8118571.1100000003</v>
          </cell>
          <cell r="AV37">
            <v>6457530.4100000001</v>
          </cell>
          <cell r="AW37">
            <v>5637860.6899999995</v>
          </cell>
          <cell r="AX37">
            <v>6339952.6299999999</v>
          </cell>
          <cell r="AY37">
            <v>7553052.0199999996</v>
          </cell>
          <cell r="AZ37">
            <v>6909965.9299999997</v>
          </cell>
          <cell r="BA37">
            <v>7711723.79</v>
          </cell>
          <cell r="BB37">
            <v>6641011.5700000003</v>
          </cell>
          <cell r="BC37">
            <v>7793950.6600000001</v>
          </cell>
          <cell r="BD37">
            <v>4716692.9399999995</v>
          </cell>
          <cell r="BE37">
            <v>5318626.370000001</v>
          </cell>
          <cell r="BF37">
            <v>6263966.5899999999</v>
          </cell>
          <cell r="BG37">
            <v>7205803.7800000003</v>
          </cell>
          <cell r="BH37">
            <v>5430558.1299999999</v>
          </cell>
          <cell r="BI37">
            <v>4416285.97</v>
          </cell>
          <cell r="BJ37">
            <v>5552451.0099999998</v>
          </cell>
        </row>
        <row r="38">
          <cell r="A38" t="str">
            <v>Parte Corriente de las Deudas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 t="str">
            <v>-</v>
          </cell>
          <cell r="Z38" t="str">
            <v>-</v>
          </cell>
          <cell r="AA38" t="str">
            <v>-</v>
          </cell>
          <cell r="AB38" t="str">
            <v>-</v>
          </cell>
          <cell r="AC38" t="str">
            <v>-</v>
          </cell>
          <cell r="AD38" t="str">
            <v>-</v>
          </cell>
          <cell r="AE38" t="str">
            <v>-</v>
          </cell>
          <cell r="AF38" t="str">
            <v>-</v>
          </cell>
          <cell r="AG38" t="str">
            <v>-</v>
          </cell>
          <cell r="AH38" t="str">
            <v>-</v>
          </cell>
          <cell r="AI38" t="str">
            <v>-</v>
          </cell>
          <cell r="AJ38" t="str">
            <v>-</v>
          </cell>
          <cell r="AK38" t="str">
            <v>-</v>
          </cell>
          <cell r="AL38" t="str">
            <v>-</v>
          </cell>
          <cell r="AM38" t="str">
            <v>-</v>
          </cell>
          <cell r="AN38" t="str">
            <v>-</v>
          </cell>
          <cell r="AO38" t="str">
            <v>-</v>
          </cell>
          <cell r="AP38" t="str">
            <v>-</v>
          </cell>
          <cell r="AQ38" t="str">
            <v>-</v>
          </cell>
          <cell r="AR38" t="str">
            <v>-</v>
          </cell>
          <cell r="AS38" t="str">
            <v>-</v>
          </cell>
          <cell r="AT38" t="str">
            <v>-</v>
          </cell>
          <cell r="AU38" t="str">
            <v>-</v>
          </cell>
          <cell r="AV38" t="str">
            <v>-</v>
          </cell>
          <cell r="AW38" t="str">
            <v>-</v>
          </cell>
          <cell r="AX38" t="str">
            <v>-</v>
          </cell>
          <cell r="AY38" t="str">
            <v>-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 t="str">
            <v>-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O39" t="str">
            <v>-</v>
          </cell>
          <cell r="P39">
            <v>114</v>
          </cell>
          <cell r="Q39">
            <v>50</v>
          </cell>
          <cell r="R39" t="str">
            <v>-</v>
          </cell>
          <cell r="S39" t="str">
            <v>-</v>
          </cell>
          <cell r="T39">
            <v>17817</v>
          </cell>
          <cell r="U39" t="str">
            <v>-</v>
          </cell>
          <cell r="V39" t="str">
            <v>-</v>
          </cell>
          <cell r="W39" t="str">
            <v>-</v>
          </cell>
          <cell r="X39">
            <v>1008</v>
          </cell>
          <cell r="Y39" t="str">
            <v>-</v>
          </cell>
          <cell r="Z39" t="str">
            <v>-</v>
          </cell>
          <cell r="AA39" t="str">
            <v>-</v>
          </cell>
          <cell r="AB39" t="str">
            <v>-</v>
          </cell>
          <cell r="AC39" t="str">
            <v>-</v>
          </cell>
          <cell r="AD39" t="str">
            <v>-</v>
          </cell>
          <cell r="AE39" t="str">
            <v>-</v>
          </cell>
          <cell r="AF39" t="str">
            <v>-</v>
          </cell>
          <cell r="AG39" t="str">
            <v>-</v>
          </cell>
          <cell r="AH39">
            <v>6</v>
          </cell>
          <cell r="AI39" t="str">
            <v>-</v>
          </cell>
          <cell r="AJ39" t="str">
            <v>-</v>
          </cell>
          <cell r="AK39" t="str">
            <v>-</v>
          </cell>
          <cell r="AL39" t="str">
            <v>-</v>
          </cell>
          <cell r="AM39" t="str">
            <v>-</v>
          </cell>
          <cell r="AN39" t="str">
            <v>-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47464</v>
          </cell>
          <cell r="AS39">
            <v>186474</v>
          </cell>
          <cell r="AT39" t="str">
            <v>-</v>
          </cell>
          <cell r="AU39" t="str">
            <v>-</v>
          </cell>
          <cell r="AV39">
            <v>91353</v>
          </cell>
          <cell r="AW39">
            <v>101363</v>
          </cell>
          <cell r="AX39" t="str">
            <v>-</v>
          </cell>
          <cell r="AY39" t="str">
            <v>-</v>
          </cell>
          <cell r="AZ39" t="str">
            <v>-</v>
          </cell>
          <cell r="BA39" t="str">
            <v>-</v>
          </cell>
          <cell r="BB39">
            <v>22527</v>
          </cell>
          <cell r="BC39" t="str">
            <v>-</v>
          </cell>
          <cell r="BD39" t="str">
            <v>-</v>
          </cell>
          <cell r="BE39" t="str">
            <v>-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163093654.95000002</v>
          </cell>
          <cell r="C40">
            <v>171134800.84999999</v>
          </cell>
          <cell r="D40">
            <v>167611854.06999999</v>
          </cell>
          <cell r="E40">
            <v>163370753.56</v>
          </cell>
          <cell r="F40">
            <v>165720597.09</v>
          </cell>
          <cell r="G40">
            <v>172560314.97999999</v>
          </cell>
          <cell r="H40">
            <v>168223075.50999996</v>
          </cell>
          <cell r="I40">
            <v>171728840.44</v>
          </cell>
          <cell r="J40">
            <v>171301023.03999999</v>
          </cell>
          <cell r="K40">
            <v>173803502.09999999</v>
          </cell>
          <cell r="L40">
            <v>178136866.77000001</v>
          </cell>
          <cell r="M40">
            <v>167511610.53</v>
          </cell>
          <cell r="N40">
            <v>178495115.96000004</v>
          </cell>
          <cell r="O40">
            <v>189127032.67000002</v>
          </cell>
          <cell r="P40">
            <v>188449160.10000002</v>
          </cell>
          <cell r="Q40">
            <v>188016419.05999997</v>
          </cell>
          <cell r="R40">
            <v>189701879.51000005</v>
          </cell>
          <cell r="S40">
            <v>193047524.10000002</v>
          </cell>
          <cell r="T40">
            <v>197207592.43000001</v>
          </cell>
          <cell r="U40">
            <v>206926968.47000003</v>
          </cell>
          <cell r="V40">
            <v>210738479.70000002</v>
          </cell>
          <cell r="W40">
            <v>216863712.14999998</v>
          </cell>
          <cell r="X40">
            <v>228244944.95000002</v>
          </cell>
          <cell r="Y40">
            <v>215563428.04999998</v>
          </cell>
          <cell r="Z40">
            <v>226074309.94999996</v>
          </cell>
          <cell r="AA40">
            <v>237206682.81999999</v>
          </cell>
          <cell r="AB40">
            <v>234931656.92999998</v>
          </cell>
          <cell r="AC40">
            <v>228885847.88000003</v>
          </cell>
          <cell r="AD40">
            <v>231907883.19</v>
          </cell>
          <cell r="AE40">
            <v>230228574.06</v>
          </cell>
          <cell r="AF40">
            <v>229829272.52000001</v>
          </cell>
          <cell r="AG40">
            <v>245796936.59000003</v>
          </cell>
          <cell r="AH40">
            <v>299655669.41000003</v>
          </cell>
          <cell r="AI40">
            <v>268099101.94999999</v>
          </cell>
          <cell r="AJ40">
            <v>271017138.90000004</v>
          </cell>
          <cell r="AK40">
            <v>281676315.16999996</v>
          </cell>
          <cell r="AL40">
            <v>302092381.24000001</v>
          </cell>
          <cell r="AM40">
            <v>307299246.50999999</v>
          </cell>
          <cell r="AN40">
            <v>300928126.82999998</v>
          </cell>
          <cell r="AO40">
            <v>320145597.81</v>
          </cell>
          <cell r="AP40">
            <v>313446386.53000003</v>
          </cell>
          <cell r="AQ40">
            <v>343589355.67999995</v>
          </cell>
          <cell r="AR40">
            <v>341366206.78000003</v>
          </cell>
          <cell r="AS40">
            <v>321543378.77999997</v>
          </cell>
          <cell r="AT40">
            <v>347231877.26999998</v>
          </cell>
          <cell r="AU40">
            <v>333613045.42000002</v>
          </cell>
          <cell r="AV40">
            <v>355645645.73000008</v>
          </cell>
          <cell r="AW40">
            <v>354603721.84999996</v>
          </cell>
          <cell r="AX40">
            <v>360437027.94</v>
          </cell>
          <cell r="AY40">
            <v>383577018.85000002</v>
          </cell>
          <cell r="AZ40">
            <v>382519989.85999995</v>
          </cell>
          <cell r="BA40">
            <v>369476237.10000002</v>
          </cell>
          <cell r="BB40">
            <v>369340663.93000001</v>
          </cell>
          <cell r="BC40">
            <v>386271855.93000001</v>
          </cell>
          <cell r="BD40">
            <v>384361411.72000003</v>
          </cell>
          <cell r="BE40">
            <v>410651824.81000006</v>
          </cell>
          <cell r="BF40">
            <v>424946067.04999995</v>
          </cell>
          <cell r="BG40">
            <v>409479787.98000002</v>
          </cell>
          <cell r="BH40">
            <v>429754483.38</v>
          </cell>
          <cell r="BI40">
            <v>436892331.73000002</v>
          </cell>
          <cell r="BJ40">
            <v>426668943.40999997</v>
          </cell>
        </row>
        <row r="41">
          <cell r="A41" t="str">
            <v>Obligaciones a largo plazo</v>
          </cell>
          <cell r="B41" t="str">
            <v>-</v>
          </cell>
          <cell r="C41" t="str">
            <v>-</v>
          </cell>
          <cell r="D41" t="str">
            <v>-</v>
          </cell>
          <cell r="E41" t="str">
            <v>-</v>
          </cell>
          <cell r="F41" t="str">
            <v>-</v>
          </cell>
          <cell r="G41" t="str">
            <v>-</v>
          </cell>
          <cell r="H41" t="str">
            <v>-</v>
          </cell>
          <cell r="I41" t="str">
            <v>-</v>
          </cell>
          <cell r="J41" t="str">
            <v>-</v>
          </cell>
          <cell r="K41" t="str">
            <v>-</v>
          </cell>
          <cell r="L41" t="str">
            <v>-</v>
          </cell>
          <cell r="M41" t="str">
            <v>-</v>
          </cell>
          <cell r="N41" t="str">
            <v>-</v>
          </cell>
          <cell r="O41" t="str">
            <v>-</v>
          </cell>
          <cell r="P41" t="str">
            <v>-</v>
          </cell>
          <cell r="Q41" t="str">
            <v>-</v>
          </cell>
          <cell r="R41" t="str">
            <v>-</v>
          </cell>
          <cell r="S41" t="str">
            <v>-</v>
          </cell>
          <cell r="T41" t="str">
            <v>-</v>
          </cell>
          <cell r="U41" t="str">
            <v>-</v>
          </cell>
          <cell r="V41" t="str">
            <v>-</v>
          </cell>
          <cell r="W41" t="str">
            <v>-</v>
          </cell>
          <cell r="X41" t="str">
            <v>-</v>
          </cell>
          <cell r="Y41">
            <v>274976</v>
          </cell>
          <cell r="Z41">
            <v>329824</v>
          </cell>
          <cell r="AA41">
            <v>321973</v>
          </cell>
          <cell r="AB41">
            <v>317793</v>
          </cell>
          <cell r="AC41">
            <v>312100</v>
          </cell>
          <cell r="AD41">
            <v>291147</v>
          </cell>
          <cell r="AE41">
            <v>289194</v>
          </cell>
          <cell r="AF41">
            <v>280553</v>
          </cell>
          <cell r="AG41">
            <v>271843</v>
          </cell>
          <cell r="AH41">
            <v>268890</v>
          </cell>
          <cell r="AI41">
            <v>255003</v>
          </cell>
          <cell r="AJ41">
            <v>246847</v>
          </cell>
          <cell r="AK41">
            <v>238965</v>
          </cell>
          <cell r="AL41">
            <v>230819</v>
          </cell>
          <cell r="AM41">
            <v>222267</v>
          </cell>
          <cell r="AN41">
            <v>213913</v>
          </cell>
          <cell r="AO41">
            <v>2310753</v>
          </cell>
          <cell r="AP41">
            <v>2363446</v>
          </cell>
          <cell r="AQ41">
            <v>2322669</v>
          </cell>
          <cell r="AR41">
            <v>2203567</v>
          </cell>
          <cell r="AS41">
            <v>2180133</v>
          </cell>
          <cell r="AT41">
            <v>2162605</v>
          </cell>
          <cell r="AU41">
            <v>2075145</v>
          </cell>
          <cell r="AV41">
            <v>3444834</v>
          </cell>
          <cell r="AW41">
            <v>3398645</v>
          </cell>
          <cell r="AX41">
            <v>3569107</v>
          </cell>
          <cell r="AY41">
            <v>7491036</v>
          </cell>
          <cell r="AZ41">
            <v>7542205.21</v>
          </cell>
          <cell r="BA41">
            <v>7785441</v>
          </cell>
          <cell r="BB41">
            <v>8181460</v>
          </cell>
          <cell r="BC41">
            <v>9094646</v>
          </cell>
          <cell r="BD41">
            <v>9092882</v>
          </cell>
          <cell r="BE41">
            <v>9629249</v>
          </cell>
          <cell r="BF41">
            <v>9537645.1600000001</v>
          </cell>
          <cell r="BG41">
            <v>9852698.5700000003</v>
          </cell>
          <cell r="BH41">
            <v>9955431.6699999999</v>
          </cell>
          <cell r="BI41">
            <v>9955431.6699999999</v>
          </cell>
          <cell r="BJ41">
            <v>9295317.6500000004</v>
          </cell>
        </row>
        <row r="42">
          <cell r="A42" t="str">
            <v>Cuentas por Pagar a largo plazo a Empresas Afiliadas</v>
          </cell>
          <cell r="B42" t="str">
            <v>-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  <cell r="L42" t="str">
            <v>-</v>
          </cell>
          <cell r="M42" t="str">
            <v>-</v>
          </cell>
          <cell r="N42" t="str">
            <v>-</v>
          </cell>
          <cell r="O42" t="str">
            <v>-</v>
          </cell>
          <cell r="P42" t="str">
            <v>-</v>
          </cell>
          <cell r="Q42" t="str">
            <v>-</v>
          </cell>
          <cell r="R42" t="str">
            <v>-</v>
          </cell>
          <cell r="S42" t="str">
            <v>-</v>
          </cell>
          <cell r="T42" t="str">
            <v>-</v>
          </cell>
          <cell r="U42" t="str">
            <v>-</v>
          </cell>
          <cell r="V42" t="str">
            <v>-</v>
          </cell>
          <cell r="W42" t="str">
            <v>-</v>
          </cell>
          <cell r="X42" t="str">
            <v>-</v>
          </cell>
          <cell r="Y42" t="str">
            <v>-</v>
          </cell>
          <cell r="Z42" t="str">
            <v>-</v>
          </cell>
          <cell r="AA42" t="str">
            <v>-</v>
          </cell>
          <cell r="AB42" t="str">
            <v>-</v>
          </cell>
          <cell r="AC42" t="str">
            <v>-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-</v>
          </cell>
          <cell r="AI42" t="str">
            <v>-</v>
          </cell>
          <cell r="AJ42" t="str">
            <v>-</v>
          </cell>
          <cell r="AK42" t="str">
            <v>-</v>
          </cell>
          <cell r="AL42" t="str">
            <v>-</v>
          </cell>
          <cell r="AM42" t="str">
            <v>-</v>
          </cell>
          <cell r="AN42" t="str">
            <v>-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  <cell r="AT42" t="str">
            <v>-</v>
          </cell>
          <cell r="AU42" t="str">
            <v>-</v>
          </cell>
          <cell r="AV42" t="str">
            <v>-</v>
          </cell>
          <cell r="AW42" t="str">
            <v>-</v>
          </cell>
          <cell r="AX42" t="str">
            <v>-</v>
          </cell>
          <cell r="AY42" t="str">
            <v>-</v>
          </cell>
          <cell r="AZ42">
            <v>450000</v>
          </cell>
          <cell r="BA42" t="str">
            <v>-</v>
          </cell>
          <cell r="BB42" t="str">
            <v>-</v>
          </cell>
          <cell r="BC42">
            <v>55363</v>
          </cell>
          <cell r="BD42" t="str">
            <v>-</v>
          </cell>
          <cell r="BE42" t="str">
            <v>-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1831</v>
          </cell>
          <cell r="C43">
            <v>1831</v>
          </cell>
          <cell r="D43">
            <v>1831</v>
          </cell>
          <cell r="E43">
            <v>1831</v>
          </cell>
          <cell r="F43">
            <v>1831</v>
          </cell>
          <cell r="G43">
            <v>4457.62</v>
          </cell>
          <cell r="H43">
            <v>5871.67</v>
          </cell>
          <cell r="I43">
            <v>5384.29</v>
          </cell>
          <cell r="J43">
            <v>73985.33</v>
          </cell>
          <cell r="K43">
            <v>51184.1</v>
          </cell>
          <cell r="L43">
            <v>30996.720000000001</v>
          </cell>
          <cell r="M43">
            <v>8058.43</v>
          </cell>
          <cell r="N43">
            <v>7615.66</v>
          </cell>
          <cell r="O43">
            <v>7240.02</v>
          </cell>
          <cell r="P43">
            <v>6882.9</v>
          </cell>
          <cell r="Q43">
            <v>20394.16</v>
          </cell>
          <cell r="R43">
            <v>19732.669999999998</v>
          </cell>
          <cell r="S43">
            <v>19007.41</v>
          </cell>
          <cell r="T43">
            <v>18372.68</v>
          </cell>
          <cell r="U43">
            <v>17570.89</v>
          </cell>
          <cell r="V43">
            <v>16879.27</v>
          </cell>
          <cell r="W43">
            <v>246140.73</v>
          </cell>
          <cell r="X43">
            <v>128583.18</v>
          </cell>
          <cell r="Y43">
            <v>10443.16</v>
          </cell>
          <cell r="Z43">
            <v>10179.66</v>
          </cell>
          <cell r="AA43">
            <v>8564.89</v>
          </cell>
          <cell r="AB43">
            <v>8537.19</v>
          </cell>
          <cell r="AC43">
            <v>7716.87</v>
          </cell>
          <cell r="AD43">
            <v>7463.68</v>
          </cell>
          <cell r="AE43">
            <v>85130.41</v>
          </cell>
          <cell r="AF43">
            <v>128720.21</v>
          </cell>
          <cell r="AG43">
            <v>162394.12</v>
          </cell>
          <cell r="AH43">
            <v>184882.95</v>
          </cell>
          <cell r="AI43">
            <v>168803.26</v>
          </cell>
          <cell r="AJ43">
            <v>217246.68</v>
          </cell>
          <cell r="AK43">
            <v>24797950.059999999</v>
          </cell>
          <cell r="AL43">
            <v>15611240.42</v>
          </cell>
          <cell r="AM43">
            <v>15713183.16</v>
          </cell>
          <cell r="AN43">
            <v>14833299.039999999</v>
          </cell>
          <cell r="AO43">
            <v>14074131.050000001</v>
          </cell>
          <cell r="AP43">
            <v>13684166.060000001</v>
          </cell>
          <cell r="AQ43">
            <v>14429214.41</v>
          </cell>
          <cell r="AR43">
            <v>14650952</v>
          </cell>
          <cell r="AS43">
            <v>12651908.689999999</v>
          </cell>
          <cell r="AT43">
            <v>13712169.24</v>
          </cell>
          <cell r="AU43">
            <v>13224023.52</v>
          </cell>
          <cell r="AV43">
            <v>13827556.390000001</v>
          </cell>
          <cell r="AW43">
            <v>17910409.030000001</v>
          </cell>
          <cell r="AX43">
            <v>17678925.550000001</v>
          </cell>
          <cell r="AY43">
            <v>17773270.370000001</v>
          </cell>
          <cell r="AZ43">
            <v>17968049.760000002</v>
          </cell>
          <cell r="BA43">
            <v>17680382.640000001</v>
          </cell>
          <cell r="BB43">
            <v>18220604.890000001</v>
          </cell>
          <cell r="BC43">
            <v>18450403.050000001</v>
          </cell>
          <cell r="BD43">
            <v>18409615.120000001</v>
          </cell>
          <cell r="BE43">
            <v>18164430.189999998</v>
          </cell>
          <cell r="BF43">
            <v>17964344.080000002</v>
          </cell>
          <cell r="BG43">
            <v>18897774.18</v>
          </cell>
          <cell r="BH43">
            <v>20275748.239999998</v>
          </cell>
          <cell r="BI43">
            <v>19367254.099999998</v>
          </cell>
          <cell r="BJ43">
            <v>21712168.389999997</v>
          </cell>
        </row>
        <row r="44">
          <cell r="A44" t="str">
            <v>TOTAL PASIVO NO CORRIENTE</v>
          </cell>
          <cell r="B44">
            <v>1831</v>
          </cell>
          <cell r="C44">
            <v>1831</v>
          </cell>
          <cell r="D44">
            <v>1831</v>
          </cell>
          <cell r="E44">
            <v>1831</v>
          </cell>
          <cell r="F44">
            <v>1831</v>
          </cell>
          <cell r="G44">
            <v>4457.62</v>
          </cell>
          <cell r="H44">
            <v>5871.67</v>
          </cell>
          <cell r="I44">
            <v>5384.29</v>
          </cell>
          <cell r="J44">
            <v>73985.33</v>
          </cell>
          <cell r="K44">
            <v>51184.1</v>
          </cell>
          <cell r="L44">
            <v>30996.720000000001</v>
          </cell>
          <cell r="M44">
            <v>8058.43</v>
          </cell>
          <cell r="N44">
            <v>7615.66</v>
          </cell>
          <cell r="O44">
            <v>7240.02</v>
          </cell>
          <cell r="P44">
            <v>6882.9</v>
          </cell>
          <cell r="Q44">
            <v>20394.16</v>
          </cell>
          <cell r="R44">
            <v>19732.669999999998</v>
          </cell>
          <cell r="S44">
            <v>19007.41</v>
          </cell>
          <cell r="T44">
            <v>18372.68</v>
          </cell>
          <cell r="U44">
            <v>17570.89</v>
          </cell>
          <cell r="V44">
            <v>16879.27</v>
          </cell>
          <cell r="W44">
            <v>246140.73</v>
          </cell>
          <cell r="X44">
            <v>128583.18</v>
          </cell>
          <cell r="Y44">
            <v>285419.15999999997</v>
          </cell>
          <cell r="Z44">
            <v>340003.66</v>
          </cell>
          <cell r="AA44">
            <v>330537.89</v>
          </cell>
          <cell r="AB44">
            <v>326330.19</v>
          </cell>
          <cell r="AC44">
            <v>319816.87</v>
          </cell>
          <cell r="AD44">
            <v>298610.68</v>
          </cell>
          <cell r="AE44">
            <v>374324.41</v>
          </cell>
          <cell r="AF44">
            <v>409273.21</v>
          </cell>
          <cell r="AG44">
            <v>434237.12</v>
          </cell>
          <cell r="AH44">
            <v>453772.95</v>
          </cell>
          <cell r="AI44">
            <v>423806.26</v>
          </cell>
          <cell r="AJ44">
            <v>464093.68</v>
          </cell>
          <cell r="AK44">
            <v>25036915.059999999</v>
          </cell>
          <cell r="AL44">
            <v>15842059.42</v>
          </cell>
          <cell r="AM44">
            <v>15935450.16</v>
          </cell>
          <cell r="AN44">
            <v>15047212.039999999</v>
          </cell>
          <cell r="AO44">
            <v>16384884.050000001</v>
          </cell>
          <cell r="AP44">
            <v>16047612.060000001</v>
          </cell>
          <cell r="AQ44">
            <v>16751883.41</v>
          </cell>
          <cell r="AR44">
            <v>16854519</v>
          </cell>
          <cell r="AS44">
            <v>14832041.689999999</v>
          </cell>
          <cell r="AT44">
            <v>15874774.24</v>
          </cell>
          <cell r="AU44">
            <v>15299168.52</v>
          </cell>
          <cell r="AV44">
            <v>17272390.390000001</v>
          </cell>
          <cell r="AW44">
            <v>21309054.030000001</v>
          </cell>
          <cell r="AX44">
            <v>21248032.550000001</v>
          </cell>
          <cell r="AY44">
            <v>25264306.370000001</v>
          </cell>
          <cell r="AZ44">
            <v>25960254.970000003</v>
          </cell>
          <cell r="BA44">
            <v>25465823.640000001</v>
          </cell>
          <cell r="BB44">
            <v>26402064.890000001</v>
          </cell>
          <cell r="BC44">
            <v>27600412.050000001</v>
          </cell>
          <cell r="BD44">
            <v>27502497.120000001</v>
          </cell>
          <cell r="BE44">
            <v>27793679.189999998</v>
          </cell>
          <cell r="BF44">
            <v>27501989.240000002</v>
          </cell>
          <cell r="BG44">
            <v>28750472.75</v>
          </cell>
          <cell r="BH44">
            <v>30231179.909999996</v>
          </cell>
          <cell r="BI44">
            <v>29322685.769999996</v>
          </cell>
          <cell r="BJ44">
            <v>31007486.039999999</v>
          </cell>
        </row>
        <row r="45">
          <cell r="A45" t="str">
            <v xml:space="preserve">TOTAL PASIVO </v>
          </cell>
          <cell r="B45">
            <v>163095485.95000002</v>
          </cell>
          <cell r="C45">
            <v>171136631.84999999</v>
          </cell>
          <cell r="D45">
            <v>167613685.06999999</v>
          </cell>
          <cell r="E45">
            <v>163372584.56</v>
          </cell>
          <cell r="F45">
            <v>165722428.09</v>
          </cell>
          <cell r="G45">
            <v>172564772.59999999</v>
          </cell>
          <cell r="H45">
            <v>168228947.17999995</v>
          </cell>
          <cell r="I45">
            <v>171734224.72999999</v>
          </cell>
          <cell r="J45">
            <v>171375008.37</v>
          </cell>
          <cell r="K45">
            <v>173854686.19999999</v>
          </cell>
          <cell r="L45">
            <v>178167863.49000001</v>
          </cell>
          <cell r="M45">
            <v>167519668.96000001</v>
          </cell>
          <cell r="N45">
            <v>178502731.62000003</v>
          </cell>
          <cell r="O45">
            <v>189134272.69000003</v>
          </cell>
          <cell r="P45">
            <v>188456043.00000003</v>
          </cell>
          <cell r="Q45">
            <v>188036813.21999997</v>
          </cell>
          <cell r="R45">
            <v>189721612.18000004</v>
          </cell>
          <cell r="S45">
            <v>193066531.51000002</v>
          </cell>
          <cell r="T45">
            <v>197225965.11000001</v>
          </cell>
          <cell r="U45">
            <v>206944539.36000001</v>
          </cell>
          <cell r="V45">
            <v>210755358.97000003</v>
          </cell>
          <cell r="W45">
            <v>217109852.87999997</v>
          </cell>
          <cell r="X45">
            <v>228373528.13000003</v>
          </cell>
          <cell r="Y45">
            <v>215848847.20999998</v>
          </cell>
          <cell r="Z45">
            <v>226414313.60999995</v>
          </cell>
          <cell r="AA45">
            <v>237537220.70999998</v>
          </cell>
          <cell r="AB45">
            <v>235257987.11999997</v>
          </cell>
          <cell r="AC45">
            <v>229205664.75000003</v>
          </cell>
          <cell r="AD45">
            <v>232206493.87</v>
          </cell>
          <cell r="AE45">
            <v>230602898.47</v>
          </cell>
          <cell r="AF45">
            <v>230238545.73000002</v>
          </cell>
          <cell r="AG45">
            <v>246231173.71000004</v>
          </cell>
          <cell r="AH45">
            <v>300109442.36000001</v>
          </cell>
          <cell r="AI45">
            <v>268522908.20999998</v>
          </cell>
          <cell r="AJ45">
            <v>271481232.58000004</v>
          </cell>
          <cell r="AK45">
            <v>306713230.22999996</v>
          </cell>
          <cell r="AL45">
            <v>317934440.66000003</v>
          </cell>
          <cell r="AM45">
            <v>323234696.67000002</v>
          </cell>
          <cell r="AN45">
            <v>315975338.87</v>
          </cell>
          <cell r="AO45">
            <v>336530481.86000001</v>
          </cell>
          <cell r="AP45">
            <v>329493998.59000003</v>
          </cell>
          <cell r="AQ45">
            <v>360341239.08999997</v>
          </cell>
          <cell r="AR45">
            <v>358220725.78000003</v>
          </cell>
          <cell r="AS45">
            <v>336375420.46999997</v>
          </cell>
          <cell r="AT45">
            <v>363106651.50999999</v>
          </cell>
          <cell r="AU45">
            <v>348912213.94</v>
          </cell>
          <cell r="AV45">
            <v>372918036.12000006</v>
          </cell>
          <cell r="AW45">
            <v>375912775.88</v>
          </cell>
          <cell r="AX45">
            <v>381685060.49000001</v>
          </cell>
          <cell r="AY45">
            <v>408841325.22000003</v>
          </cell>
          <cell r="AZ45">
            <v>408480244.82999998</v>
          </cell>
          <cell r="BA45">
            <v>394942060.74000001</v>
          </cell>
          <cell r="BB45">
            <v>395742728.81999999</v>
          </cell>
          <cell r="BC45">
            <v>413872267.98000002</v>
          </cell>
          <cell r="BD45">
            <v>411863908.84000003</v>
          </cell>
          <cell r="BE45">
            <v>438445504.00000006</v>
          </cell>
          <cell r="BF45">
            <v>452448056.28999996</v>
          </cell>
          <cell r="BG45">
            <v>438230260.73000002</v>
          </cell>
          <cell r="BH45">
            <v>459985663.28999996</v>
          </cell>
          <cell r="BI45">
            <v>466215017.5</v>
          </cell>
          <cell r="BJ45">
            <v>457676429.44999999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57723792</v>
          </cell>
          <cell r="C47">
            <v>52349792</v>
          </cell>
          <cell r="D47">
            <v>52349792</v>
          </cell>
          <cell r="E47">
            <v>52349792</v>
          </cell>
          <cell r="F47">
            <v>52349792</v>
          </cell>
          <cell r="G47">
            <v>52349792</v>
          </cell>
          <cell r="H47">
            <v>52349792</v>
          </cell>
          <cell r="I47">
            <v>53032346.689999998</v>
          </cell>
          <cell r="J47">
            <v>53032346.689999998</v>
          </cell>
          <cell r="K47">
            <v>53032346.689999998</v>
          </cell>
          <cell r="L47">
            <v>53032346.689999998</v>
          </cell>
          <cell r="M47">
            <v>53740792</v>
          </cell>
          <cell r="N47">
            <v>55433336</v>
          </cell>
          <cell r="O47">
            <v>56408585</v>
          </cell>
          <cell r="P47">
            <v>57930792</v>
          </cell>
          <cell r="Q47">
            <v>59490792</v>
          </cell>
          <cell r="R47">
            <v>59490792</v>
          </cell>
          <cell r="S47">
            <v>59490792</v>
          </cell>
          <cell r="T47">
            <v>59490792</v>
          </cell>
          <cell r="U47">
            <v>60490792</v>
          </cell>
          <cell r="V47">
            <v>60815792</v>
          </cell>
          <cell r="W47">
            <v>62595792</v>
          </cell>
          <cell r="X47">
            <v>64118292</v>
          </cell>
          <cell r="Y47">
            <v>64118292</v>
          </cell>
          <cell r="Z47">
            <v>64118292</v>
          </cell>
          <cell r="AA47">
            <v>64118292</v>
          </cell>
          <cell r="AB47">
            <v>58857812</v>
          </cell>
          <cell r="AC47">
            <v>58888052</v>
          </cell>
          <cell r="AD47">
            <v>59778292</v>
          </cell>
          <cell r="AE47">
            <v>59818292</v>
          </cell>
          <cell r="AF47">
            <v>59858292</v>
          </cell>
          <cell r="AG47">
            <v>60043332</v>
          </cell>
          <cell r="AH47">
            <v>172068316</v>
          </cell>
          <cell r="AI47">
            <v>172309320</v>
          </cell>
          <cell r="AJ47">
            <v>172392336</v>
          </cell>
          <cell r="AK47">
            <v>294422335</v>
          </cell>
          <cell r="AL47">
            <v>294442336</v>
          </cell>
          <cell r="AM47">
            <v>294442336</v>
          </cell>
          <cell r="AN47">
            <v>294442336</v>
          </cell>
          <cell r="AO47">
            <v>286509336</v>
          </cell>
          <cell r="AP47">
            <v>285168503</v>
          </cell>
          <cell r="AQ47">
            <v>285168503</v>
          </cell>
          <cell r="AR47">
            <v>286770588</v>
          </cell>
          <cell r="AS47">
            <v>318162588</v>
          </cell>
          <cell r="AT47">
            <v>318162588</v>
          </cell>
          <cell r="AU47">
            <v>356952588</v>
          </cell>
          <cell r="AV47">
            <v>356952588</v>
          </cell>
          <cell r="AW47">
            <v>356952588</v>
          </cell>
          <cell r="AX47">
            <v>358452588</v>
          </cell>
          <cell r="AY47">
            <v>358452588</v>
          </cell>
          <cell r="AZ47">
            <v>358452588</v>
          </cell>
          <cell r="BA47">
            <v>358797395</v>
          </cell>
          <cell r="BB47">
            <v>358797394</v>
          </cell>
          <cell r="BC47">
            <v>358797394</v>
          </cell>
          <cell r="BD47">
            <v>358797394.07999998</v>
          </cell>
          <cell r="BE47">
            <v>358797394.07999998</v>
          </cell>
          <cell r="BF47">
            <v>360297394.07999998</v>
          </cell>
          <cell r="BG47">
            <v>360297394.07999998</v>
          </cell>
          <cell r="BH47">
            <v>360297394.07999998</v>
          </cell>
          <cell r="BI47">
            <v>357158765.07999998</v>
          </cell>
          <cell r="BJ47">
            <v>357158765.07999998</v>
          </cell>
        </row>
        <row r="48">
          <cell r="A48" t="str">
            <v>Capital Adicional</v>
          </cell>
          <cell r="B48">
            <v>1450</v>
          </cell>
          <cell r="C48">
            <v>1450</v>
          </cell>
          <cell r="D48">
            <v>1450</v>
          </cell>
          <cell r="E48">
            <v>1450</v>
          </cell>
          <cell r="F48">
            <v>1450</v>
          </cell>
          <cell r="G48">
            <v>1450</v>
          </cell>
          <cell r="H48">
            <v>1450</v>
          </cell>
          <cell r="I48">
            <v>1585.31</v>
          </cell>
          <cell r="J48">
            <v>1585.31</v>
          </cell>
          <cell r="K48">
            <v>1585.31</v>
          </cell>
          <cell r="L48">
            <v>1585.31</v>
          </cell>
          <cell r="M48">
            <v>2140</v>
          </cell>
          <cell r="N48">
            <v>2140</v>
          </cell>
          <cell r="O48">
            <v>2140</v>
          </cell>
          <cell r="P48">
            <v>2140</v>
          </cell>
          <cell r="Q48">
            <v>2140</v>
          </cell>
          <cell r="R48">
            <v>2140</v>
          </cell>
          <cell r="S48">
            <v>2140</v>
          </cell>
          <cell r="T48">
            <v>2140</v>
          </cell>
          <cell r="U48">
            <v>2140</v>
          </cell>
          <cell r="V48">
            <v>2140</v>
          </cell>
          <cell r="W48">
            <v>2141</v>
          </cell>
          <cell r="X48">
            <v>2140</v>
          </cell>
          <cell r="Y48">
            <v>2140</v>
          </cell>
          <cell r="Z48">
            <v>2140</v>
          </cell>
          <cell r="AA48">
            <v>2140</v>
          </cell>
          <cell r="AB48">
            <v>361820</v>
          </cell>
          <cell r="AC48">
            <v>631580</v>
          </cell>
          <cell r="AD48">
            <v>901340</v>
          </cell>
          <cell r="AE48">
            <v>1261340</v>
          </cell>
          <cell r="AF48">
            <v>1621340</v>
          </cell>
          <cell r="AG48">
            <v>2071700</v>
          </cell>
          <cell r="AH48">
            <v>2296556</v>
          </cell>
          <cell r="AI48">
            <v>2747307</v>
          </cell>
          <cell r="AJ48">
            <v>3494451</v>
          </cell>
          <cell r="AK48">
            <v>666710</v>
          </cell>
          <cell r="AL48">
            <v>846724</v>
          </cell>
          <cell r="AM48">
            <v>846724</v>
          </cell>
          <cell r="AN48">
            <v>846724</v>
          </cell>
          <cell r="AO48">
            <v>879865</v>
          </cell>
          <cell r="AP48">
            <v>879865</v>
          </cell>
          <cell r="AQ48">
            <v>879865</v>
          </cell>
          <cell r="AR48">
            <v>879865</v>
          </cell>
          <cell r="AS48">
            <v>879865</v>
          </cell>
          <cell r="AT48">
            <v>879865</v>
          </cell>
          <cell r="AU48">
            <v>879865</v>
          </cell>
          <cell r="AV48">
            <v>879865</v>
          </cell>
          <cell r="AW48">
            <v>879865</v>
          </cell>
          <cell r="AX48">
            <v>879865</v>
          </cell>
          <cell r="AY48">
            <v>879865</v>
          </cell>
          <cell r="AZ48">
            <v>879865</v>
          </cell>
          <cell r="BA48">
            <v>879865</v>
          </cell>
          <cell r="BB48">
            <v>879865</v>
          </cell>
          <cell r="BC48">
            <v>879865</v>
          </cell>
          <cell r="BD48">
            <v>879864.79</v>
          </cell>
          <cell r="BE48">
            <v>879864.79</v>
          </cell>
          <cell r="BF48">
            <v>879864.79</v>
          </cell>
          <cell r="BG48">
            <v>879864.79</v>
          </cell>
          <cell r="BH48">
            <v>879864.79</v>
          </cell>
          <cell r="BI48">
            <v>879864.79</v>
          </cell>
          <cell r="BJ48">
            <v>879864.79</v>
          </cell>
        </row>
        <row r="49">
          <cell r="A49" t="str">
            <v>Excedente de revaluacion</v>
          </cell>
          <cell r="B49" t="str">
            <v>-</v>
          </cell>
          <cell r="C49" t="str">
            <v>-</v>
          </cell>
          <cell r="D49" t="str">
            <v>-</v>
          </cell>
          <cell r="E49" t="str">
            <v>-</v>
          </cell>
          <cell r="F49" t="str">
            <v>-</v>
          </cell>
          <cell r="G49" t="str">
            <v>-</v>
          </cell>
          <cell r="H49" t="str">
            <v>-</v>
          </cell>
          <cell r="I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M49" t="str">
            <v>-</v>
          </cell>
          <cell r="N49" t="str">
            <v>-</v>
          </cell>
          <cell r="O49" t="str">
            <v>-</v>
          </cell>
          <cell r="P49" t="str">
            <v>-</v>
          </cell>
          <cell r="Q49" t="str">
            <v>-</v>
          </cell>
          <cell r="R49" t="str">
            <v>-</v>
          </cell>
          <cell r="S49" t="str">
            <v>-</v>
          </cell>
          <cell r="T49" t="str">
            <v>-</v>
          </cell>
          <cell r="U49" t="str">
            <v>-</v>
          </cell>
          <cell r="V49" t="str">
            <v>-</v>
          </cell>
          <cell r="W49" t="str">
            <v>-</v>
          </cell>
          <cell r="X49" t="str">
            <v>-</v>
          </cell>
          <cell r="Y49" t="str">
            <v>-</v>
          </cell>
          <cell r="Z49" t="str">
            <v>-</v>
          </cell>
          <cell r="AA49" t="str">
            <v>-</v>
          </cell>
          <cell r="AB49" t="str">
            <v>-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 t="str">
            <v>-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 t="str">
            <v>-</v>
          </cell>
          <cell r="AU49" t="str">
            <v>-</v>
          </cell>
          <cell r="AV49" t="str">
            <v>-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 t="str">
            <v>-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2232583</v>
          </cell>
          <cell r="C50">
            <v>2232583</v>
          </cell>
          <cell r="D50">
            <v>3754975</v>
          </cell>
          <cell r="E50">
            <v>3754975</v>
          </cell>
          <cell r="F50">
            <v>3754975</v>
          </cell>
          <cell r="G50">
            <v>3754975</v>
          </cell>
          <cell r="H50">
            <v>3754975</v>
          </cell>
          <cell r="I50">
            <v>3754975</v>
          </cell>
          <cell r="J50">
            <v>3754975</v>
          </cell>
          <cell r="K50">
            <v>3754975</v>
          </cell>
          <cell r="L50">
            <v>3754975</v>
          </cell>
          <cell r="M50">
            <v>3754975</v>
          </cell>
          <cell r="N50">
            <v>3754975</v>
          </cell>
          <cell r="O50">
            <v>3754975</v>
          </cell>
          <cell r="P50">
            <v>5494035</v>
          </cell>
          <cell r="Q50">
            <v>6076870</v>
          </cell>
          <cell r="R50">
            <v>6076870</v>
          </cell>
          <cell r="S50">
            <v>6076870</v>
          </cell>
          <cell r="T50">
            <v>6076870</v>
          </cell>
          <cell r="U50">
            <v>6076870</v>
          </cell>
          <cell r="V50">
            <v>6076870</v>
          </cell>
          <cell r="W50">
            <v>6076870</v>
          </cell>
          <cell r="X50">
            <v>6076870</v>
          </cell>
          <cell r="Y50">
            <v>6076870</v>
          </cell>
          <cell r="Z50">
            <v>6076870</v>
          </cell>
          <cell r="AA50">
            <v>8230784</v>
          </cell>
          <cell r="AB50">
            <v>8230784</v>
          </cell>
          <cell r="AC50">
            <v>8230784</v>
          </cell>
          <cell r="AD50">
            <v>8230784</v>
          </cell>
          <cell r="AE50">
            <v>8230784</v>
          </cell>
          <cell r="AF50">
            <v>8230784</v>
          </cell>
          <cell r="AG50">
            <v>8261183</v>
          </cell>
          <cell r="AH50">
            <v>8261183</v>
          </cell>
          <cell r="AI50">
            <v>8261183</v>
          </cell>
          <cell r="AJ50">
            <v>8261183</v>
          </cell>
          <cell r="AK50">
            <v>8261183</v>
          </cell>
          <cell r="AL50">
            <v>8261183</v>
          </cell>
          <cell r="AM50">
            <v>9123768</v>
          </cell>
          <cell r="AN50">
            <v>9123768</v>
          </cell>
          <cell r="AO50">
            <v>9123768</v>
          </cell>
          <cell r="AP50">
            <v>9123768</v>
          </cell>
          <cell r="AQ50">
            <v>9123768</v>
          </cell>
          <cell r="AR50">
            <v>9123768</v>
          </cell>
          <cell r="AS50">
            <v>9123768</v>
          </cell>
          <cell r="AT50">
            <v>9123768</v>
          </cell>
          <cell r="AU50">
            <v>9123768</v>
          </cell>
          <cell r="AV50">
            <v>9123768</v>
          </cell>
          <cell r="AW50">
            <v>9123768</v>
          </cell>
          <cell r="AX50">
            <v>9123768</v>
          </cell>
          <cell r="AY50">
            <v>9649854</v>
          </cell>
          <cell r="AZ50">
            <v>9649854</v>
          </cell>
          <cell r="BA50">
            <v>9649854</v>
          </cell>
          <cell r="BB50">
            <v>9649854</v>
          </cell>
          <cell r="BC50">
            <v>9649854</v>
          </cell>
          <cell r="BD50">
            <v>9649853.8200000003</v>
          </cell>
          <cell r="BE50">
            <v>9649853.8200000003</v>
          </cell>
          <cell r="BF50">
            <v>9649853.8200000003</v>
          </cell>
          <cell r="BG50">
            <v>9649853.8200000003</v>
          </cell>
          <cell r="BH50">
            <v>9649853.8200000003</v>
          </cell>
          <cell r="BI50">
            <v>9649853.8200000003</v>
          </cell>
          <cell r="BJ50">
            <v>9649853.8200000003</v>
          </cell>
        </row>
        <row r="51">
          <cell r="A51" t="str">
            <v>Otras Reservas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3849647.8100000005</v>
          </cell>
          <cell r="C52">
            <v>9223647.8100000005</v>
          </cell>
          <cell r="D52">
            <v>-6000272.1899999995</v>
          </cell>
          <cell r="E52">
            <v>-6000272.1899999995</v>
          </cell>
          <cell r="F52">
            <v>-6000272.1899999995</v>
          </cell>
          <cell r="G52">
            <v>-6000272.1899999995</v>
          </cell>
          <cell r="H52">
            <v>-6000272.1899999995</v>
          </cell>
          <cell r="I52">
            <v>-8313701.1899999995</v>
          </cell>
          <cell r="J52">
            <v>-6000276.8100000005</v>
          </cell>
          <cell r="K52">
            <v>-6000276.8100000005</v>
          </cell>
          <cell r="L52">
            <v>-6000276.8100000005</v>
          </cell>
          <cell r="M52">
            <v>-6000277.1899999995</v>
          </cell>
          <cell r="N52">
            <v>17299530.27</v>
          </cell>
          <cell r="O52">
            <v>17299530.27</v>
          </cell>
          <cell r="P52">
            <v>15560578.27</v>
          </cell>
          <cell r="Q52">
            <v>14368642.27</v>
          </cell>
          <cell r="R52">
            <v>14368641.27</v>
          </cell>
          <cell r="S52">
            <v>14368641.27</v>
          </cell>
          <cell r="T52">
            <v>14368641.27</v>
          </cell>
          <cell r="U52">
            <v>-4960340.7300000004</v>
          </cell>
          <cell r="V52">
            <v>-4960340.7300000004</v>
          </cell>
          <cell r="W52">
            <v>-4960340.7300000004</v>
          </cell>
          <cell r="X52">
            <v>-4960340.7300000004</v>
          </cell>
          <cell r="Y52">
            <v>-4960340.7300000004</v>
          </cell>
          <cell r="Z52">
            <v>47112723.810000002</v>
          </cell>
          <cell r="AA52">
            <v>44958808.810000002</v>
          </cell>
          <cell r="AB52">
            <v>50259609.810000002</v>
          </cell>
          <cell r="AC52">
            <v>50259609.810000002</v>
          </cell>
          <cell r="AD52">
            <v>50259609.810000002</v>
          </cell>
          <cell r="AE52">
            <v>50259608.810000002</v>
          </cell>
          <cell r="AF52">
            <v>50259609.810000002</v>
          </cell>
          <cell r="AG52">
            <v>50229210.810000002</v>
          </cell>
          <cell r="AH52">
            <v>14832906.810000001</v>
          </cell>
          <cell r="AI52">
            <v>14658321.810000001</v>
          </cell>
          <cell r="AJ52">
            <v>14658321.810000001</v>
          </cell>
          <cell r="AK52">
            <v>17756051.810000002</v>
          </cell>
          <cell r="AL52">
            <v>57705528.009999998</v>
          </cell>
          <cell r="AM52">
            <v>53342943</v>
          </cell>
          <cell r="AN52">
            <v>53342942.009999998</v>
          </cell>
          <cell r="AO52">
            <v>60250166.009999998</v>
          </cell>
          <cell r="AP52">
            <v>61590998.009999998</v>
          </cell>
          <cell r="AQ52">
            <v>61590998.009999998</v>
          </cell>
          <cell r="AR52">
            <v>61590998.009999998</v>
          </cell>
          <cell r="AS52">
            <v>65375380.939999998</v>
          </cell>
          <cell r="AT52">
            <v>65738141.480000004</v>
          </cell>
          <cell r="AU52">
            <v>65608467.019999996</v>
          </cell>
          <cell r="AV52">
            <v>66056103.189999998</v>
          </cell>
          <cell r="AW52">
            <v>58247914.009999998</v>
          </cell>
          <cell r="AX52">
            <v>66557681.579999998</v>
          </cell>
          <cell r="AY52">
            <v>61531595.579999998</v>
          </cell>
          <cell r="AZ52">
            <v>61536927.579999998</v>
          </cell>
          <cell r="BA52">
            <v>62462834.579999998</v>
          </cell>
          <cell r="BB52">
            <v>62299492.579999998</v>
          </cell>
          <cell r="BC52">
            <v>62300103.579999998</v>
          </cell>
          <cell r="BD52">
            <v>62300105.359999992</v>
          </cell>
          <cell r="BE52">
            <v>62300105.359999992</v>
          </cell>
          <cell r="BF52">
            <v>62300104.899999999</v>
          </cell>
          <cell r="BG52">
            <v>62300104.899999999</v>
          </cell>
          <cell r="BH52">
            <v>69705974.900000006</v>
          </cell>
          <cell r="BI52">
            <v>67755218.959999993</v>
          </cell>
          <cell r="BJ52">
            <v>74350237.939999998</v>
          </cell>
        </row>
        <row r="53">
          <cell r="A53" t="str">
            <v>Resultados del ejercicio</v>
          </cell>
          <cell r="B53">
            <v>2077197.1699999997</v>
          </cell>
          <cell r="C53">
            <v>4949289.6100000003</v>
          </cell>
          <cell r="D53">
            <v>5795275.6200000001</v>
          </cell>
          <cell r="E53">
            <v>8579626.0600000005</v>
          </cell>
          <cell r="F53">
            <v>12833824.300000001</v>
          </cell>
          <cell r="G53">
            <v>15560692.93</v>
          </cell>
          <cell r="H53">
            <v>14991177.939999999</v>
          </cell>
          <cell r="I53">
            <v>16259153.580000002</v>
          </cell>
          <cell r="J53">
            <v>13445275.98</v>
          </cell>
          <cell r="K53">
            <v>14673378.640000001</v>
          </cell>
          <cell r="L53">
            <v>17572917.770000003</v>
          </cell>
          <cell r="M53">
            <v>23707000.460000001</v>
          </cell>
          <cell r="N53">
            <v>2988278.81</v>
          </cell>
          <cell r="O53">
            <v>7269770.7000000002</v>
          </cell>
          <cell r="P53">
            <v>9557619.7899999991</v>
          </cell>
          <cell r="Q53">
            <v>16399034.350000001</v>
          </cell>
          <cell r="R53">
            <v>21318543.149999999</v>
          </cell>
          <cell r="S53">
            <v>25295545.59</v>
          </cell>
          <cell r="T53">
            <v>30022768.16</v>
          </cell>
          <cell r="U53">
            <v>35567207.450000003</v>
          </cell>
          <cell r="V53">
            <v>38334839.359999999</v>
          </cell>
          <cell r="W53">
            <v>43171104.280000001</v>
          </cell>
          <cell r="X53">
            <v>46672954.770000003</v>
          </cell>
          <cell r="Y53">
            <v>52073065.539999999</v>
          </cell>
          <cell r="Z53">
            <v>4074358.12</v>
          </cell>
          <cell r="AA53">
            <v>8157225.8399999999</v>
          </cell>
          <cell r="AB53">
            <v>12139654.4</v>
          </cell>
          <cell r="AC53">
            <v>18839719.629999999</v>
          </cell>
          <cell r="AD53">
            <v>21347344.739999998</v>
          </cell>
          <cell r="AE53">
            <v>24188668.539999999</v>
          </cell>
          <cell r="AF53">
            <v>28842737.440000001</v>
          </cell>
          <cell r="AG53">
            <v>32892959.229999997</v>
          </cell>
          <cell r="AH53">
            <v>34755739.299999997</v>
          </cell>
          <cell r="AI53">
            <v>38803045.439999998</v>
          </cell>
          <cell r="AJ53">
            <v>38934413.829999998</v>
          </cell>
          <cell r="AK53">
            <v>39733614.200000003</v>
          </cell>
          <cell r="AL53">
            <v>1748302.27</v>
          </cell>
          <cell r="AM53">
            <v>5387543.9100000001</v>
          </cell>
          <cell r="AN53">
            <v>7635372.3600000003</v>
          </cell>
          <cell r="AO53">
            <v>9220294.3300000001</v>
          </cell>
          <cell r="AP53">
            <v>12129197.83</v>
          </cell>
          <cell r="AQ53">
            <v>16330503.27</v>
          </cell>
          <cell r="AR53">
            <v>18546634.91</v>
          </cell>
          <cell r="AS53">
            <v>13757885</v>
          </cell>
          <cell r="AT53">
            <v>17024230</v>
          </cell>
          <cell r="AU53">
            <v>12828057</v>
          </cell>
          <cell r="AV53">
            <v>5565808</v>
          </cell>
          <cell r="AW53">
            <v>11477527.57</v>
          </cell>
          <cell r="AX53">
            <v>7034420.0099999998</v>
          </cell>
          <cell r="AY53">
            <v>11643970.050000001</v>
          </cell>
          <cell r="AZ53">
            <v>12260971.910000023</v>
          </cell>
          <cell r="BA53">
            <v>9608277.3000000007</v>
          </cell>
          <cell r="BB53">
            <v>8426991.1699999999</v>
          </cell>
          <cell r="BC53">
            <v>8241942.4900000002</v>
          </cell>
          <cell r="BD53">
            <v>9376350.5099999998</v>
          </cell>
          <cell r="BE53">
            <v>15686933.349999998</v>
          </cell>
          <cell r="BF53">
            <v>17281364.829999998</v>
          </cell>
          <cell r="BG53">
            <v>14455287.66</v>
          </cell>
          <cell r="BH53">
            <v>10711730.689999999</v>
          </cell>
          <cell r="BI53">
            <v>10957697.07</v>
          </cell>
          <cell r="BJ53">
            <v>4479552.2399999993</v>
          </cell>
        </row>
        <row r="54">
          <cell r="A54" t="str">
            <v>Resultados No Realizados</v>
          </cell>
          <cell r="B54" t="str">
            <v>-</v>
          </cell>
          <cell r="C54" t="str">
            <v>-</v>
          </cell>
          <cell r="D54" t="str">
            <v>-</v>
          </cell>
          <cell r="E54" t="str">
            <v>-</v>
          </cell>
          <cell r="F54" t="str">
            <v>-</v>
          </cell>
          <cell r="G54" t="str">
            <v>-</v>
          </cell>
          <cell r="H54" t="str">
            <v>-</v>
          </cell>
          <cell r="I54" t="str">
            <v>-</v>
          </cell>
          <cell r="J54">
            <v>428</v>
          </cell>
          <cell r="K54">
            <v>-16800</v>
          </cell>
          <cell r="L54">
            <v>4221</v>
          </cell>
          <cell r="M54">
            <v>187663</v>
          </cell>
          <cell r="N54">
            <v>133642</v>
          </cell>
          <cell r="O54">
            <v>153540</v>
          </cell>
          <cell r="P54" t="str">
            <v>-</v>
          </cell>
          <cell r="Q54">
            <v>-193317</v>
          </cell>
          <cell r="R54">
            <v>-551368</v>
          </cell>
          <cell r="S54">
            <v>-724304</v>
          </cell>
          <cell r="T54">
            <v>-770296</v>
          </cell>
          <cell r="U54">
            <v>-455172</v>
          </cell>
          <cell r="V54">
            <v>-70095</v>
          </cell>
          <cell r="W54">
            <v>371028</v>
          </cell>
          <cell r="X54">
            <v>466990</v>
          </cell>
          <cell r="Y54">
            <v>552041</v>
          </cell>
          <cell r="Z54">
            <v>-72390</v>
          </cell>
          <cell r="AA54">
            <v>2746</v>
          </cell>
          <cell r="AB54">
            <v>-1083483</v>
          </cell>
          <cell r="AC54">
            <v>-1484752.55</v>
          </cell>
          <cell r="AD54">
            <v>-1599397.2</v>
          </cell>
          <cell r="AE54">
            <v>-908788</v>
          </cell>
          <cell r="AF54">
            <v>-559361</v>
          </cell>
          <cell r="AG54">
            <v>32770</v>
          </cell>
          <cell r="AH54">
            <v>108859.21</v>
          </cell>
          <cell r="AI54">
            <v>122074.51</v>
          </cell>
          <cell r="AJ54">
            <v>171194.75</v>
          </cell>
          <cell r="AK54">
            <v>131715.63</v>
          </cell>
          <cell r="AL54">
            <v>224566</v>
          </cell>
          <cell r="AM54">
            <v>467254.23</v>
          </cell>
          <cell r="AN54">
            <v>589347.93000000005</v>
          </cell>
          <cell r="AO54">
            <v>649707.25</v>
          </cell>
          <cell r="AP54">
            <v>701769.38</v>
          </cell>
          <cell r="AQ54">
            <v>713279.21</v>
          </cell>
          <cell r="AR54">
            <v>493791.92</v>
          </cell>
          <cell r="AS54">
            <v>387999.92</v>
          </cell>
          <cell r="AT54">
            <v>29993.31</v>
          </cell>
          <cell r="AU54">
            <v>42754.77</v>
          </cell>
          <cell r="AV54">
            <v>96555.71</v>
          </cell>
          <cell r="AW54">
            <v>203041.74</v>
          </cell>
          <cell r="AX54">
            <v>118633.13</v>
          </cell>
          <cell r="AY54">
            <v>152445.65</v>
          </cell>
          <cell r="AZ54">
            <v>85000.569999999992</v>
          </cell>
          <cell r="BA54">
            <v>21430.3</v>
          </cell>
          <cell r="BB54">
            <v>236711.99</v>
          </cell>
          <cell r="BC54">
            <v>231440.3</v>
          </cell>
          <cell r="BD54">
            <v>-156834.01</v>
          </cell>
          <cell r="BE54">
            <v>-395633.53</v>
          </cell>
          <cell r="BF54">
            <v>-246317.52999999997</v>
          </cell>
          <cell r="BG54">
            <v>-376674.89999999997</v>
          </cell>
          <cell r="BH54">
            <v>-236703.09000000003</v>
          </cell>
          <cell r="BI54">
            <v>-231249.99</v>
          </cell>
          <cell r="BJ54">
            <v>-271237.46999999997</v>
          </cell>
        </row>
        <row r="55">
          <cell r="A55" t="str">
            <v>TOTAL PATRIMONIO NETO</v>
          </cell>
          <cell r="B55">
            <v>65884669.980000004</v>
          </cell>
          <cell r="C55">
            <v>68756762.420000002</v>
          </cell>
          <cell r="D55">
            <v>55901220.43</v>
          </cell>
          <cell r="E55">
            <v>58685570.870000005</v>
          </cell>
          <cell r="F55">
            <v>62939769.109999999</v>
          </cell>
          <cell r="G55">
            <v>65666637.740000002</v>
          </cell>
          <cell r="H55">
            <v>65097122.75</v>
          </cell>
          <cell r="I55">
            <v>64734359.390000001</v>
          </cell>
          <cell r="J55">
            <v>64234334.170000002</v>
          </cell>
          <cell r="K55">
            <v>65445208.829999998</v>
          </cell>
          <cell r="L55">
            <v>68365768.960000008</v>
          </cell>
          <cell r="M55">
            <v>75392293.270000011</v>
          </cell>
          <cell r="N55">
            <v>79611902.079999998</v>
          </cell>
          <cell r="O55">
            <v>84888540.969999999</v>
          </cell>
          <cell r="P55">
            <v>88545165.060000002</v>
          </cell>
          <cell r="Q55">
            <v>96144161.620000005</v>
          </cell>
          <cell r="R55">
            <v>100705618.41999999</v>
          </cell>
          <cell r="S55">
            <v>104509684.86</v>
          </cell>
          <cell r="T55">
            <v>109190915.42999999</v>
          </cell>
          <cell r="U55">
            <v>96721496.719999999</v>
          </cell>
          <cell r="V55">
            <v>100199205.63</v>
          </cell>
          <cell r="W55">
            <v>107256594.55</v>
          </cell>
          <cell r="X55">
            <v>112376906.03999999</v>
          </cell>
          <cell r="Y55">
            <v>117862067.81</v>
          </cell>
          <cell r="Z55">
            <v>121311993.93000001</v>
          </cell>
          <cell r="AA55">
            <v>125469996.65000001</v>
          </cell>
          <cell r="AB55">
            <v>128766197.21000001</v>
          </cell>
          <cell r="AC55">
            <v>135364992.88999999</v>
          </cell>
          <cell r="AD55">
            <v>138917973.35000002</v>
          </cell>
          <cell r="AE55">
            <v>142849905.34999999</v>
          </cell>
          <cell r="AF55">
            <v>148253402.25</v>
          </cell>
          <cell r="AG55">
            <v>153531155.03999999</v>
          </cell>
          <cell r="AH55">
            <v>232323560.32000002</v>
          </cell>
          <cell r="AI55">
            <v>236901251.75999999</v>
          </cell>
          <cell r="AJ55">
            <v>237911900.38999999</v>
          </cell>
          <cell r="AK55">
            <v>360971609.63999999</v>
          </cell>
          <cell r="AL55">
            <v>363228639.27999997</v>
          </cell>
          <cell r="AM55">
            <v>363610569.14000005</v>
          </cell>
          <cell r="AN55">
            <v>365980490.30000001</v>
          </cell>
          <cell r="AO55">
            <v>366633136.58999997</v>
          </cell>
          <cell r="AP55">
            <v>369594101.21999997</v>
          </cell>
          <cell r="AQ55">
            <v>373806916.48999995</v>
          </cell>
          <cell r="AR55">
            <v>377405645.84000003</v>
          </cell>
          <cell r="AS55">
            <v>407687486.86000001</v>
          </cell>
          <cell r="AT55">
            <v>410958585.79000002</v>
          </cell>
          <cell r="AU55">
            <v>445435499.78999996</v>
          </cell>
          <cell r="AV55">
            <v>438674687.89999998</v>
          </cell>
          <cell r="AW55">
            <v>436884704.31999999</v>
          </cell>
          <cell r="AX55">
            <v>442166955.71999997</v>
          </cell>
          <cell r="AY55">
            <v>442310318.27999997</v>
          </cell>
          <cell r="AZ55">
            <v>442865207.06</v>
          </cell>
          <cell r="BA55">
            <v>441419656.18000001</v>
          </cell>
          <cell r="BB55">
            <v>440290308.74000001</v>
          </cell>
          <cell r="BC55">
            <v>440100599.37</v>
          </cell>
          <cell r="BD55">
            <v>440846734.55000001</v>
          </cell>
          <cell r="BE55">
            <v>446918517.87000006</v>
          </cell>
          <cell r="BF55">
            <v>450162264.88999999</v>
          </cell>
          <cell r="BG55">
            <v>447205830.35000002</v>
          </cell>
          <cell r="BH55">
            <v>451008115.19000006</v>
          </cell>
          <cell r="BI55">
            <v>446170149.72999996</v>
          </cell>
          <cell r="BJ55">
            <v>446247036.39999998</v>
          </cell>
        </row>
        <row r="56">
          <cell r="A56" t="str">
            <v>TOTAL PASIVO Y PATRIMONIO NETO</v>
          </cell>
          <cell r="B56">
            <v>228980155.93000001</v>
          </cell>
          <cell r="C56">
            <v>239893394.26999998</v>
          </cell>
          <cell r="D56">
            <v>223514905.5</v>
          </cell>
          <cell r="E56">
            <v>222058155.43000001</v>
          </cell>
          <cell r="F56">
            <v>228662197.19999999</v>
          </cell>
          <cell r="G56">
            <v>238231410.34</v>
          </cell>
          <cell r="H56">
            <v>233326069.92999995</v>
          </cell>
          <cell r="I56">
            <v>236468584.12</v>
          </cell>
          <cell r="J56">
            <v>235609342.54000002</v>
          </cell>
          <cell r="K56">
            <v>239299895.02999997</v>
          </cell>
          <cell r="L56">
            <v>246533632.45000002</v>
          </cell>
          <cell r="M56">
            <v>242911962.23000002</v>
          </cell>
          <cell r="N56">
            <v>258114633.70000005</v>
          </cell>
          <cell r="O56">
            <v>274022813.66000003</v>
          </cell>
          <cell r="P56">
            <v>277001208.06000006</v>
          </cell>
          <cell r="Q56">
            <v>284180974.83999997</v>
          </cell>
          <cell r="R56">
            <v>290427230.60000002</v>
          </cell>
          <cell r="S56">
            <v>297576216.37</v>
          </cell>
          <cell r="T56">
            <v>306416880.54000002</v>
          </cell>
          <cell r="U56">
            <v>303666036.08000004</v>
          </cell>
          <cell r="V56">
            <v>310954564.60000002</v>
          </cell>
          <cell r="W56">
            <v>324366447.42999995</v>
          </cell>
          <cell r="X56">
            <v>340750434.17000002</v>
          </cell>
          <cell r="Y56">
            <v>333710915.01999998</v>
          </cell>
          <cell r="Z56">
            <v>347726307.53999996</v>
          </cell>
          <cell r="AA56">
            <v>363007217.36000001</v>
          </cell>
          <cell r="AB56">
            <v>364024184.32999998</v>
          </cell>
          <cell r="AC56">
            <v>364570657.63999999</v>
          </cell>
          <cell r="AD56">
            <v>371124467.22000003</v>
          </cell>
          <cell r="AE56">
            <v>373452803.81999999</v>
          </cell>
          <cell r="AF56">
            <v>378491947.98000002</v>
          </cell>
          <cell r="AG56">
            <v>399762328.75</v>
          </cell>
          <cell r="AH56">
            <v>532433002.68000007</v>
          </cell>
          <cell r="AI56">
            <v>505424159.96999997</v>
          </cell>
          <cell r="AJ56">
            <v>509393132.97000003</v>
          </cell>
          <cell r="AK56">
            <v>667684839.86999989</v>
          </cell>
          <cell r="AL56">
            <v>681163079.94000006</v>
          </cell>
          <cell r="AM56">
            <v>686845265.81000006</v>
          </cell>
          <cell r="AN56">
            <v>681955829.17000008</v>
          </cell>
          <cell r="AO56">
            <v>703163618.45000005</v>
          </cell>
          <cell r="AP56">
            <v>699088099.80999994</v>
          </cell>
          <cell r="AQ56">
            <v>734148155.57999992</v>
          </cell>
          <cell r="AR56">
            <v>735626371.62000012</v>
          </cell>
          <cell r="AS56">
            <v>744062907.32999992</v>
          </cell>
          <cell r="AT56">
            <v>774065237.29999995</v>
          </cell>
          <cell r="AU56">
            <v>794347713.73000002</v>
          </cell>
          <cell r="AV56">
            <v>811592724.01999998</v>
          </cell>
          <cell r="AW56">
            <v>812797480.20000005</v>
          </cell>
          <cell r="AX56">
            <v>823852016.21000004</v>
          </cell>
          <cell r="AY56">
            <v>851151643.5</v>
          </cell>
          <cell r="AZ56">
            <v>851345451.88999999</v>
          </cell>
          <cell r="BA56">
            <v>836361716.92000008</v>
          </cell>
          <cell r="BB56">
            <v>836033037.55999994</v>
          </cell>
          <cell r="BC56">
            <v>853972867.35000002</v>
          </cell>
          <cell r="BD56">
            <v>852710643.3900001</v>
          </cell>
          <cell r="BE56">
            <v>885364021.87000012</v>
          </cell>
          <cell r="BF56">
            <v>902610321.17999995</v>
          </cell>
          <cell r="BG56">
            <v>885436091.08000004</v>
          </cell>
          <cell r="BH56">
            <v>910993778.48000002</v>
          </cell>
          <cell r="BI56">
            <v>912385167.23000002</v>
          </cell>
          <cell r="BJ56">
            <v>903923465.8499999</v>
          </cell>
        </row>
      </sheetData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pageSetUpPr fitToPage="1"/>
  </sheetPr>
  <dimension ref="A1:IV64888"/>
  <sheetViews>
    <sheetView tabSelected="1" view="pageBreakPreview" zoomScale="78" zoomScaleNormal="79" zoomScaleSheetLayoutView="78" workbookViewId="0">
      <selection activeCell="A2" sqref="A2"/>
    </sheetView>
  </sheetViews>
  <sheetFormatPr baseColWidth="10" defaultRowHeight="12.75" x14ac:dyDescent="0.2"/>
  <cols>
    <col min="1" max="1" width="47.140625" style="9" customWidth="1"/>
    <col min="2" max="2" width="13.85546875" style="9" customWidth="1"/>
    <col min="3" max="3" width="8.5703125" style="9" bestFit="1" customWidth="1"/>
    <col min="4" max="4" width="14" style="9" customWidth="1"/>
    <col min="5" max="5" width="8.5703125" style="9" bestFit="1" customWidth="1"/>
    <col min="6" max="6" width="11.28515625" style="9" customWidth="1"/>
    <col min="7" max="7" width="9.28515625" style="9" customWidth="1"/>
    <col min="8" max="8" width="10" style="9" bestFit="1" customWidth="1"/>
    <col min="9" max="9" width="8.5703125" style="9" bestFit="1" customWidth="1"/>
    <col min="10" max="10" width="11" style="9" bestFit="1" customWidth="1"/>
    <col min="11" max="11" width="8.5703125" style="9" bestFit="1" customWidth="1"/>
    <col min="12" max="12" width="11.28515625" style="9" bestFit="1" customWidth="1"/>
    <col min="13" max="13" width="8.5703125" style="9" bestFit="1" customWidth="1"/>
    <col min="14" max="14" width="12.7109375" style="9" bestFit="1" customWidth="1"/>
    <col min="15" max="15" width="8.5703125" style="9" bestFit="1" customWidth="1"/>
    <col min="16" max="16" width="12.7109375" style="9" bestFit="1" customWidth="1"/>
    <col min="17" max="17" width="8.5703125" style="9" bestFit="1" customWidth="1"/>
    <col min="18" max="18" width="9.7109375" style="9" bestFit="1" customWidth="1"/>
    <col min="19" max="19" width="8.5703125" style="9" bestFit="1" customWidth="1"/>
    <col min="20" max="20" width="10" style="9" bestFit="1" customWidth="1"/>
    <col min="21" max="21" width="8.5703125" style="9" bestFit="1" customWidth="1"/>
    <col min="22" max="22" width="9" style="9" hidden="1" customWidth="1"/>
    <col min="23" max="23" width="6.7109375" style="9" hidden="1" customWidth="1"/>
    <col min="24" max="24" width="9.7109375" style="9" bestFit="1" customWidth="1"/>
    <col min="25" max="25" width="8.5703125" style="9" bestFit="1" customWidth="1"/>
    <col min="26" max="16384" width="11.42578125" style="9"/>
  </cols>
  <sheetData>
    <row r="1" spans="1:25" s="5" customFormat="1" x14ac:dyDescent="0.2">
      <c r="B1" s="6">
        <f>D2-12</f>
        <v>-12</v>
      </c>
    </row>
    <row r="2" spans="1:25" s="5" customFormat="1" ht="18.75" x14ac:dyDescent="0.3">
      <c r="A2" s="18" t="s">
        <v>0</v>
      </c>
      <c r="B2" s="19"/>
      <c r="C2" s="19"/>
      <c r="D2" s="19"/>
      <c r="E2" s="19"/>
      <c r="F2" s="19"/>
      <c r="G2" s="19"/>
      <c r="H2" s="19"/>
    </row>
    <row r="3" spans="1:25" s="5" customFormat="1" ht="16.5" customHeight="1" x14ac:dyDescent="0.35">
      <c r="A3" s="20" t="s">
        <v>29</v>
      </c>
      <c r="B3" s="19"/>
      <c r="C3" s="19"/>
      <c r="F3" s="81" t="s">
        <v>93</v>
      </c>
      <c r="G3" s="82" t="s">
        <v>91</v>
      </c>
      <c r="H3" s="83"/>
    </row>
    <row r="4" spans="1:25" s="5" customFormat="1" ht="9" customHeight="1" x14ac:dyDescent="0.2">
      <c r="A4" s="7"/>
    </row>
    <row r="5" spans="1:25" s="5" customFormat="1" ht="18.75" x14ac:dyDescent="0.3">
      <c r="A5" s="108" t="s">
        <v>55</v>
      </c>
      <c r="F5" s="92"/>
      <c r="G5" s="92"/>
      <c r="H5" s="92"/>
      <c r="I5" s="92"/>
    </row>
    <row r="6" spans="1:25" s="26" customFormat="1" ht="18.75" customHeight="1" x14ac:dyDescent="0.2">
      <c r="A6" s="86" t="s">
        <v>1</v>
      </c>
      <c r="B6" s="88" t="s">
        <v>2</v>
      </c>
      <c r="C6" s="88"/>
      <c r="D6" s="88"/>
      <c r="E6" s="88"/>
      <c r="F6" s="88" t="s">
        <v>90</v>
      </c>
      <c r="G6" s="88"/>
      <c r="H6" s="88"/>
      <c r="I6" s="88"/>
      <c r="J6" s="89" t="s">
        <v>89</v>
      </c>
      <c r="K6" s="88"/>
      <c r="L6" s="88"/>
      <c r="M6" s="88"/>
      <c r="N6" s="88" t="s">
        <v>88</v>
      </c>
      <c r="O6" s="88"/>
      <c r="P6" s="88"/>
      <c r="Q6" s="88"/>
      <c r="R6" s="88" t="s">
        <v>87</v>
      </c>
      <c r="S6" s="88"/>
      <c r="T6" s="88"/>
      <c r="U6" s="93"/>
      <c r="V6" s="106" t="s">
        <v>86</v>
      </c>
      <c r="W6" s="106"/>
      <c r="X6" s="106"/>
      <c r="Y6" s="107"/>
    </row>
    <row r="7" spans="1:25" s="8" customFormat="1" ht="19.5" customHeight="1" x14ac:dyDescent="0.2">
      <c r="A7" s="87"/>
      <c r="B7" s="90">
        <v>42826</v>
      </c>
      <c r="C7" s="91"/>
      <c r="D7" s="90">
        <v>43191</v>
      </c>
      <c r="E7" s="91"/>
      <c r="F7" s="90">
        <f>+B7</f>
        <v>42826</v>
      </c>
      <c r="G7" s="91"/>
      <c r="H7" s="90">
        <f>+D7</f>
        <v>43191</v>
      </c>
      <c r="I7" s="91"/>
      <c r="J7" s="90">
        <f>+F7</f>
        <v>42826</v>
      </c>
      <c r="K7" s="91"/>
      <c r="L7" s="90">
        <f>+H7</f>
        <v>43191</v>
      </c>
      <c r="M7" s="91"/>
      <c r="N7" s="90">
        <f t="shared" ref="N7" si="0">+J7</f>
        <v>42826</v>
      </c>
      <c r="O7" s="91"/>
      <c r="P7" s="90">
        <f t="shared" ref="P7" si="1">+L7</f>
        <v>43191</v>
      </c>
      <c r="Q7" s="91"/>
      <c r="R7" s="90">
        <f t="shared" ref="R7" si="2">+J7</f>
        <v>42826</v>
      </c>
      <c r="S7" s="91"/>
      <c r="T7" s="90">
        <f t="shared" ref="T7" si="3">+L7</f>
        <v>43191</v>
      </c>
      <c r="U7" s="91"/>
      <c r="V7" s="90">
        <f t="shared" ref="V7" si="4">+N7</f>
        <v>42826</v>
      </c>
      <c r="W7" s="91"/>
      <c r="X7" s="90">
        <f t="shared" ref="X7" si="5">+P7</f>
        <v>43191</v>
      </c>
      <c r="Y7" s="91"/>
    </row>
    <row r="8" spans="1:25" s="8" customFormat="1" ht="18" customHeight="1" x14ac:dyDescent="0.2">
      <c r="A8" s="87"/>
      <c r="B8" s="73" t="s">
        <v>3</v>
      </c>
      <c r="C8" s="74" t="s">
        <v>4</v>
      </c>
      <c r="D8" s="74" t="s">
        <v>3</v>
      </c>
      <c r="E8" s="74" t="s">
        <v>4</v>
      </c>
      <c r="F8" s="74" t="s">
        <v>3</v>
      </c>
      <c r="G8" s="74" t="s">
        <v>4</v>
      </c>
      <c r="H8" s="74" t="s">
        <v>3</v>
      </c>
      <c r="I8" s="74" t="s">
        <v>4</v>
      </c>
      <c r="J8" s="74" t="s">
        <v>3</v>
      </c>
      <c r="K8" s="74" t="s">
        <v>4</v>
      </c>
      <c r="L8" s="74" t="s">
        <v>3</v>
      </c>
      <c r="M8" s="74" t="s">
        <v>4</v>
      </c>
      <c r="N8" s="74" t="s">
        <v>3</v>
      </c>
      <c r="O8" s="74" t="s">
        <v>4</v>
      </c>
      <c r="P8" s="74" t="s">
        <v>3</v>
      </c>
      <c r="Q8" s="74" t="s">
        <v>4</v>
      </c>
      <c r="R8" s="74" t="s">
        <v>3</v>
      </c>
      <c r="S8" s="74" t="s">
        <v>4</v>
      </c>
      <c r="T8" s="74" t="s">
        <v>3</v>
      </c>
      <c r="U8" s="75" t="s">
        <v>4</v>
      </c>
      <c r="V8" s="74" t="s">
        <v>3</v>
      </c>
      <c r="W8" s="74" t="s">
        <v>4</v>
      </c>
      <c r="X8" s="74" t="s">
        <v>3</v>
      </c>
      <c r="Y8" s="75" t="s">
        <v>4</v>
      </c>
    </row>
    <row r="9" spans="1:25" s="32" customFormat="1" ht="18" customHeight="1" x14ac:dyDescent="0.2">
      <c r="A9" s="28" t="s">
        <v>5</v>
      </c>
      <c r="B9" s="29">
        <v>1856303.89</v>
      </c>
      <c r="C9" s="30">
        <v>100</v>
      </c>
      <c r="D9" s="29">
        <v>1934049.32</v>
      </c>
      <c r="E9" s="30">
        <v>100</v>
      </c>
      <c r="F9" s="29">
        <v>41043.370000000003</v>
      </c>
      <c r="G9" s="30">
        <v>100</v>
      </c>
      <c r="H9" s="29">
        <v>32580.97</v>
      </c>
      <c r="I9" s="30">
        <v>100</v>
      </c>
      <c r="J9" s="29">
        <v>514066.88</v>
      </c>
      <c r="K9" s="30">
        <v>100</v>
      </c>
      <c r="L9" s="29">
        <v>498057.88</v>
      </c>
      <c r="M9" s="30">
        <v>100</v>
      </c>
      <c r="N9" s="29">
        <v>1254649.81</v>
      </c>
      <c r="O9" s="30">
        <v>100</v>
      </c>
      <c r="P9" s="29">
        <v>1331827.42</v>
      </c>
      <c r="Q9" s="30">
        <v>100</v>
      </c>
      <c r="R9" s="29">
        <v>46543.83</v>
      </c>
      <c r="S9" s="30">
        <v>100</v>
      </c>
      <c r="T9" s="29">
        <v>53320.63</v>
      </c>
      <c r="U9" s="31">
        <v>100</v>
      </c>
      <c r="V9" s="29">
        <v>0</v>
      </c>
      <c r="W9" s="30">
        <v>0</v>
      </c>
      <c r="X9" s="29">
        <v>18262.420000000002</v>
      </c>
      <c r="Y9" s="31">
        <v>100</v>
      </c>
    </row>
    <row r="10" spans="1:25" s="32" customFormat="1" ht="18" customHeight="1" x14ac:dyDescent="0.2">
      <c r="A10" s="33" t="s">
        <v>6</v>
      </c>
      <c r="B10" s="34">
        <v>567331.13</v>
      </c>
      <c r="C10" s="35">
        <v>30.56</v>
      </c>
      <c r="D10" s="34">
        <v>616892.32999999996</v>
      </c>
      <c r="E10" s="35">
        <v>31.9</v>
      </c>
      <c r="F10" s="34">
        <v>32624.91</v>
      </c>
      <c r="G10" s="35">
        <v>79.489999999999995</v>
      </c>
      <c r="H10" s="34">
        <v>24944.92</v>
      </c>
      <c r="I10" s="35">
        <v>76.56</v>
      </c>
      <c r="J10" s="34">
        <v>302497.16000000003</v>
      </c>
      <c r="K10" s="35">
        <v>58.84</v>
      </c>
      <c r="L10" s="34">
        <v>329065.7</v>
      </c>
      <c r="M10" s="35">
        <v>66.070000000000007</v>
      </c>
      <c r="N10" s="34">
        <v>192016.21</v>
      </c>
      <c r="O10" s="35">
        <v>15.3</v>
      </c>
      <c r="P10" s="34">
        <v>202175.3</v>
      </c>
      <c r="Q10" s="35">
        <v>15.18</v>
      </c>
      <c r="R10" s="34">
        <v>40192.85</v>
      </c>
      <c r="S10" s="35">
        <v>86.35</v>
      </c>
      <c r="T10" s="34">
        <v>47682.080000000002</v>
      </c>
      <c r="U10" s="36">
        <v>89.43</v>
      </c>
      <c r="V10" s="34">
        <v>0</v>
      </c>
      <c r="W10" s="35">
        <v>0</v>
      </c>
      <c r="X10" s="34">
        <v>13024.33</v>
      </c>
      <c r="Y10" s="36">
        <v>71.320000000000007</v>
      </c>
    </row>
    <row r="11" spans="1:25" s="41" customFormat="1" ht="16.5" customHeight="1" x14ac:dyDescent="0.2">
      <c r="A11" s="37" t="s">
        <v>70</v>
      </c>
      <c r="B11" s="38">
        <v>225920.35</v>
      </c>
      <c r="C11" s="39">
        <v>12.17</v>
      </c>
      <c r="D11" s="38">
        <v>228589.87</v>
      </c>
      <c r="E11" s="39">
        <v>11.82</v>
      </c>
      <c r="F11" s="38">
        <v>13068.69</v>
      </c>
      <c r="G11" s="39">
        <v>31.84</v>
      </c>
      <c r="H11" s="38">
        <v>8111.0700000000015</v>
      </c>
      <c r="I11" s="39">
        <v>24.9</v>
      </c>
      <c r="J11" s="38">
        <v>164626.82</v>
      </c>
      <c r="K11" s="39">
        <v>32.020000000000003</v>
      </c>
      <c r="L11" s="38">
        <v>168657.61</v>
      </c>
      <c r="M11" s="39">
        <v>33.86</v>
      </c>
      <c r="N11" s="38">
        <v>35575.72</v>
      </c>
      <c r="O11" s="39">
        <v>2.84</v>
      </c>
      <c r="P11" s="38">
        <v>23901.07</v>
      </c>
      <c r="Q11" s="39">
        <v>1.79</v>
      </c>
      <c r="R11" s="38">
        <v>12649.12</v>
      </c>
      <c r="S11" s="39">
        <v>27.18</v>
      </c>
      <c r="T11" s="38">
        <v>17298.66</v>
      </c>
      <c r="U11" s="40">
        <v>32.44</v>
      </c>
      <c r="V11" s="38">
        <v>0</v>
      </c>
      <c r="W11" s="39">
        <v>0</v>
      </c>
      <c r="X11" s="38">
        <v>10621.46</v>
      </c>
      <c r="Y11" s="40">
        <v>58.16</v>
      </c>
    </row>
    <row r="12" spans="1:25" s="41" customFormat="1" ht="16.5" customHeight="1" x14ac:dyDescent="0.2">
      <c r="A12" s="37" t="s">
        <v>71</v>
      </c>
      <c r="B12" s="38">
        <v>43480.93</v>
      </c>
      <c r="C12" s="39">
        <v>2.34</v>
      </c>
      <c r="D12" s="38">
        <v>68670.22</v>
      </c>
      <c r="E12" s="39">
        <v>3.55</v>
      </c>
      <c r="F12" s="38">
        <v>7899.36</v>
      </c>
      <c r="G12" s="39">
        <v>19.25</v>
      </c>
      <c r="H12" s="38">
        <v>6536.11</v>
      </c>
      <c r="I12" s="39">
        <v>20.059999999999999</v>
      </c>
      <c r="J12" s="38">
        <v>18246.23</v>
      </c>
      <c r="K12" s="39">
        <v>3.55</v>
      </c>
      <c r="L12" s="38">
        <v>27263.3</v>
      </c>
      <c r="M12" s="39">
        <v>5.47</v>
      </c>
      <c r="N12" s="38">
        <v>10047.65</v>
      </c>
      <c r="O12" s="39">
        <v>0.8</v>
      </c>
      <c r="P12" s="38">
        <v>24770.2</v>
      </c>
      <c r="Q12" s="39">
        <v>1.86</v>
      </c>
      <c r="R12" s="38">
        <v>7287.69</v>
      </c>
      <c r="S12" s="39">
        <v>15.66</v>
      </c>
      <c r="T12" s="38">
        <v>10100.61</v>
      </c>
      <c r="U12" s="40">
        <v>18.940000000000001</v>
      </c>
      <c r="V12" s="38">
        <v>0</v>
      </c>
      <c r="W12" s="39">
        <v>0</v>
      </c>
      <c r="X12" s="38">
        <v>0</v>
      </c>
      <c r="Y12" s="40">
        <v>0</v>
      </c>
    </row>
    <row r="13" spans="1:25" s="41" customFormat="1" ht="16.5" customHeight="1" x14ac:dyDescent="0.2">
      <c r="A13" s="37" t="s">
        <v>72</v>
      </c>
      <c r="B13" s="38">
        <v>198492.28</v>
      </c>
      <c r="C13" s="39">
        <v>10.69</v>
      </c>
      <c r="D13" s="38">
        <v>209921.31</v>
      </c>
      <c r="E13" s="39">
        <v>10.85</v>
      </c>
      <c r="F13" s="38">
        <v>4096.38</v>
      </c>
      <c r="G13" s="39">
        <v>9.98</v>
      </c>
      <c r="H13" s="38">
        <v>6699.63</v>
      </c>
      <c r="I13" s="39">
        <v>20.56</v>
      </c>
      <c r="J13" s="38">
        <v>101855.44</v>
      </c>
      <c r="K13" s="39">
        <v>19.809999999999999</v>
      </c>
      <c r="L13" s="38">
        <v>101297.45</v>
      </c>
      <c r="M13" s="39">
        <v>20.34</v>
      </c>
      <c r="N13" s="38">
        <v>78613.650000000009</v>
      </c>
      <c r="O13" s="39">
        <v>6.27</v>
      </c>
      <c r="P13" s="38">
        <v>85754.43</v>
      </c>
      <c r="Q13" s="39">
        <v>6.44</v>
      </c>
      <c r="R13" s="38">
        <v>13926.81</v>
      </c>
      <c r="S13" s="39">
        <v>29.92</v>
      </c>
      <c r="T13" s="38">
        <v>15248.99</v>
      </c>
      <c r="U13" s="40">
        <v>28.6</v>
      </c>
      <c r="V13" s="38">
        <v>0</v>
      </c>
      <c r="W13" s="39">
        <v>0</v>
      </c>
      <c r="X13" s="38">
        <v>920.81</v>
      </c>
      <c r="Y13" s="40">
        <v>5.04</v>
      </c>
    </row>
    <row r="14" spans="1:25" s="41" customFormat="1" ht="16.5" customHeight="1" x14ac:dyDescent="0.2">
      <c r="A14" s="37" t="s">
        <v>73</v>
      </c>
      <c r="B14" s="38">
        <v>6953.59</v>
      </c>
      <c r="C14" s="39">
        <v>0.37</v>
      </c>
      <c r="D14" s="38">
        <v>7514.39</v>
      </c>
      <c r="E14" s="39">
        <v>0.39</v>
      </c>
      <c r="F14" s="38">
        <v>0</v>
      </c>
      <c r="G14" s="39">
        <v>0</v>
      </c>
      <c r="H14" s="38">
        <v>0</v>
      </c>
      <c r="I14" s="39">
        <v>0</v>
      </c>
      <c r="J14" s="38">
        <v>4321.13</v>
      </c>
      <c r="K14" s="39">
        <v>0.84</v>
      </c>
      <c r="L14" s="38">
        <v>6302.36</v>
      </c>
      <c r="M14" s="39">
        <v>1.27</v>
      </c>
      <c r="N14" s="38">
        <v>2045</v>
      </c>
      <c r="O14" s="39">
        <v>0.16</v>
      </c>
      <c r="P14" s="38">
        <v>319.7</v>
      </c>
      <c r="Q14" s="39">
        <v>0.02</v>
      </c>
      <c r="R14" s="38">
        <v>587.46</v>
      </c>
      <c r="S14" s="39">
        <v>1.26</v>
      </c>
      <c r="T14" s="38">
        <v>252.25</v>
      </c>
      <c r="U14" s="40">
        <v>0.47</v>
      </c>
      <c r="V14" s="38">
        <v>0</v>
      </c>
      <c r="W14" s="39">
        <v>0</v>
      </c>
      <c r="X14" s="38">
        <v>640.08000000000004</v>
      </c>
      <c r="Y14" s="40">
        <v>3.5</v>
      </c>
    </row>
    <row r="15" spans="1:25" s="41" customFormat="1" ht="16.5" customHeight="1" x14ac:dyDescent="0.2">
      <c r="A15" s="37" t="s">
        <v>74</v>
      </c>
      <c r="B15" s="38">
        <v>33290.71</v>
      </c>
      <c r="C15" s="39">
        <v>1.79</v>
      </c>
      <c r="D15" s="38">
        <v>44512.03</v>
      </c>
      <c r="E15" s="39">
        <v>2.3000000000000003</v>
      </c>
      <c r="F15" s="38">
        <v>4929.8500000000004</v>
      </c>
      <c r="G15" s="39">
        <v>12.01</v>
      </c>
      <c r="H15" s="38">
        <v>1008.83</v>
      </c>
      <c r="I15" s="39">
        <v>3.1</v>
      </c>
      <c r="J15" s="38">
        <v>5799.24</v>
      </c>
      <c r="K15" s="39">
        <v>1.1300000000000001</v>
      </c>
      <c r="L15" s="38">
        <v>17877.2</v>
      </c>
      <c r="M15" s="39">
        <v>3.59</v>
      </c>
      <c r="N15" s="38">
        <v>21131.279999999999</v>
      </c>
      <c r="O15" s="39">
        <v>1.68</v>
      </c>
      <c r="P15" s="38">
        <v>23410.28</v>
      </c>
      <c r="Q15" s="39">
        <v>1.76</v>
      </c>
      <c r="R15" s="38">
        <v>1430.34</v>
      </c>
      <c r="S15" s="39">
        <v>3.07</v>
      </c>
      <c r="T15" s="38">
        <v>1760.15</v>
      </c>
      <c r="U15" s="40">
        <v>3.3</v>
      </c>
      <c r="V15" s="38">
        <v>0</v>
      </c>
      <c r="W15" s="39">
        <v>0</v>
      </c>
      <c r="X15" s="38">
        <v>455.57</v>
      </c>
      <c r="Y15" s="40">
        <v>2.4900000000000002</v>
      </c>
    </row>
    <row r="16" spans="1:25" s="41" customFormat="1" ht="16.5" customHeight="1" x14ac:dyDescent="0.2">
      <c r="A16" s="37" t="s">
        <v>33</v>
      </c>
      <c r="B16" s="38">
        <v>19817.2</v>
      </c>
      <c r="C16" s="39">
        <v>1.07</v>
      </c>
      <c r="D16" s="38">
        <v>21797.62</v>
      </c>
      <c r="E16" s="39">
        <v>1.1300000000000001</v>
      </c>
      <c r="F16" s="38">
        <v>530.81000000000006</v>
      </c>
      <c r="G16" s="39">
        <v>1.29</v>
      </c>
      <c r="H16" s="38">
        <v>516.6</v>
      </c>
      <c r="I16" s="39">
        <v>1.59</v>
      </c>
      <c r="J16" s="38">
        <v>1223.6500000000001</v>
      </c>
      <c r="K16" s="39">
        <v>0.24</v>
      </c>
      <c r="L16" s="38">
        <v>728.44</v>
      </c>
      <c r="M16" s="39">
        <v>0.15</v>
      </c>
      <c r="N16" s="38">
        <v>15641.11</v>
      </c>
      <c r="O16" s="39">
        <v>1.25</v>
      </c>
      <c r="P16" s="38">
        <v>18504.010000000002</v>
      </c>
      <c r="Q16" s="39">
        <v>1.39</v>
      </c>
      <c r="R16" s="38">
        <v>2421.63</v>
      </c>
      <c r="S16" s="39">
        <v>5.2</v>
      </c>
      <c r="T16" s="38">
        <v>1998</v>
      </c>
      <c r="U16" s="40">
        <v>3.75</v>
      </c>
      <c r="V16" s="38">
        <v>0</v>
      </c>
      <c r="W16" s="39">
        <v>0</v>
      </c>
      <c r="X16" s="38">
        <v>50.57</v>
      </c>
      <c r="Y16" s="40">
        <v>0.28000000000000003</v>
      </c>
    </row>
    <row r="17" spans="1:25" s="41" customFormat="1" ht="16.5" hidden="1" customHeight="1" x14ac:dyDescent="0.2">
      <c r="A17" s="37" t="s">
        <v>34</v>
      </c>
      <c r="B17" s="38">
        <v>0</v>
      </c>
      <c r="C17" s="39">
        <v>0</v>
      </c>
      <c r="D17" s="38">
        <v>0</v>
      </c>
      <c r="E17" s="39">
        <v>0</v>
      </c>
      <c r="F17" s="38">
        <v>0</v>
      </c>
      <c r="G17" s="39">
        <v>0</v>
      </c>
      <c r="H17" s="38">
        <v>0</v>
      </c>
      <c r="I17" s="39">
        <v>0</v>
      </c>
      <c r="J17" s="38">
        <v>0</v>
      </c>
      <c r="K17" s="39">
        <v>0</v>
      </c>
      <c r="L17" s="38">
        <v>0</v>
      </c>
      <c r="M17" s="39">
        <v>0</v>
      </c>
      <c r="N17" s="38">
        <v>0</v>
      </c>
      <c r="O17" s="39">
        <v>0</v>
      </c>
      <c r="P17" s="38">
        <v>0</v>
      </c>
      <c r="Q17" s="39">
        <v>0</v>
      </c>
      <c r="R17" s="38">
        <v>0</v>
      </c>
      <c r="S17" s="39">
        <v>0</v>
      </c>
      <c r="T17" s="38">
        <v>0</v>
      </c>
      <c r="U17" s="40">
        <v>0</v>
      </c>
      <c r="V17" s="38">
        <v>0</v>
      </c>
      <c r="W17" s="39">
        <v>0</v>
      </c>
      <c r="X17" s="38">
        <v>0</v>
      </c>
      <c r="Y17" s="40">
        <v>0</v>
      </c>
    </row>
    <row r="18" spans="1:25" s="41" customFormat="1" ht="16.5" customHeight="1" x14ac:dyDescent="0.2">
      <c r="A18" s="37" t="s">
        <v>75</v>
      </c>
      <c r="B18" s="38">
        <v>39376.07</v>
      </c>
      <c r="C18" s="39">
        <v>2.12</v>
      </c>
      <c r="D18" s="38">
        <v>35886.89</v>
      </c>
      <c r="E18" s="39">
        <v>1.86</v>
      </c>
      <c r="F18" s="38">
        <v>2099.8200000000002</v>
      </c>
      <c r="G18" s="39">
        <v>5.12</v>
      </c>
      <c r="H18" s="38">
        <v>2072.6799999999998</v>
      </c>
      <c r="I18" s="39">
        <v>6.36</v>
      </c>
      <c r="J18" s="38">
        <v>6424.65</v>
      </c>
      <c r="K18" s="39">
        <v>1.25</v>
      </c>
      <c r="L18" s="38">
        <v>6939.34</v>
      </c>
      <c r="M18" s="39">
        <v>1.39</v>
      </c>
      <c r="N18" s="38">
        <v>28961.8</v>
      </c>
      <c r="O18" s="39">
        <v>2.31</v>
      </c>
      <c r="P18" s="38">
        <v>25515.61</v>
      </c>
      <c r="Q18" s="39">
        <v>1.92</v>
      </c>
      <c r="R18" s="38">
        <v>1889.8</v>
      </c>
      <c r="S18" s="39">
        <v>4.0600000000000005</v>
      </c>
      <c r="T18" s="38">
        <v>1023.42</v>
      </c>
      <c r="U18" s="40">
        <v>1.92</v>
      </c>
      <c r="V18" s="38">
        <v>0</v>
      </c>
      <c r="W18" s="39">
        <v>0</v>
      </c>
      <c r="X18" s="38">
        <v>335.84</v>
      </c>
      <c r="Y18" s="40">
        <v>1.84</v>
      </c>
    </row>
    <row r="19" spans="1:25" s="32" customFormat="1" ht="18" customHeight="1" x14ac:dyDescent="0.2">
      <c r="A19" s="33" t="s">
        <v>7</v>
      </c>
      <c r="B19" s="34">
        <v>1288972.76</v>
      </c>
      <c r="C19" s="35">
        <v>69.44</v>
      </c>
      <c r="D19" s="34">
        <v>1317156.99</v>
      </c>
      <c r="E19" s="35">
        <v>68.099999999999994</v>
      </c>
      <c r="F19" s="34">
        <v>8418.4600000000009</v>
      </c>
      <c r="G19" s="35">
        <v>20.51</v>
      </c>
      <c r="H19" s="34">
        <v>7636.05</v>
      </c>
      <c r="I19" s="35">
        <v>23.44</v>
      </c>
      <c r="J19" s="34">
        <v>211569.72</v>
      </c>
      <c r="K19" s="35">
        <v>41.16</v>
      </c>
      <c r="L19" s="34">
        <v>168992.18</v>
      </c>
      <c r="M19" s="35">
        <v>33.93</v>
      </c>
      <c r="N19" s="34">
        <v>1062633.6000000001</v>
      </c>
      <c r="O19" s="35">
        <v>84.7</v>
      </c>
      <c r="P19" s="34">
        <v>1129652.1200000001</v>
      </c>
      <c r="Q19" s="35">
        <v>84.82</v>
      </c>
      <c r="R19" s="34">
        <v>6350.98</v>
      </c>
      <c r="S19" s="35">
        <v>13.65</v>
      </c>
      <c r="T19" s="34">
        <v>5638.55</v>
      </c>
      <c r="U19" s="36">
        <v>10.57</v>
      </c>
      <c r="V19" s="34">
        <v>0</v>
      </c>
      <c r="W19" s="35">
        <v>0</v>
      </c>
      <c r="X19" s="34">
        <v>5238.09</v>
      </c>
      <c r="Y19" s="36">
        <v>28.68</v>
      </c>
    </row>
    <row r="20" spans="1:25" s="32" customFormat="1" ht="12" hidden="1" customHeight="1" x14ac:dyDescent="0.2">
      <c r="A20" s="37" t="s">
        <v>35</v>
      </c>
      <c r="B20" s="38">
        <v>0</v>
      </c>
      <c r="C20" s="39">
        <v>0</v>
      </c>
      <c r="D20" s="38">
        <v>0</v>
      </c>
      <c r="E20" s="39">
        <v>0</v>
      </c>
      <c r="F20" s="38">
        <v>0</v>
      </c>
      <c r="G20" s="39">
        <v>0</v>
      </c>
      <c r="H20" s="38">
        <v>0</v>
      </c>
      <c r="I20" s="39">
        <v>0</v>
      </c>
      <c r="J20" s="38">
        <v>0</v>
      </c>
      <c r="K20" s="39">
        <v>0</v>
      </c>
      <c r="L20" s="38">
        <v>0</v>
      </c>
      <c r="M20" s="39">
        <v>0</v>
      </c>
      <c r="N20" s="38">
        <v>0</v>
      </c>
      <c r="O20" s="39">
        <v>0</v>
      </c>
      <c r="P20" s="38">
        <v>0</v>
      </c>
      <c r="Q20" s="39">
        <v>0</v>
      </c>
      <c r="R20" s="38">
        <v>0</v>
      </c>
      <c r="S20" s="39">
        <v>0</v>
      </c>
      <c r="T20" s="38">
        <v>0</v>
      </c>
      <c r="U20" s="40">
        <v>0</v>
      </c>
      <c r="V20" s="38">
        <v>0</v>
      </c>
      <c r="W20" s="39">
        <v>0</v>
      </c>
      <c r="X20" s="38">
        <v>0</v>
      </c>
      <c r="Y20" s="40">
        <v>0</v>
      </c>
    </row>
    <row r="21" spans="1:25" s="32" customFormat="1" ht="12" hidden="1" customHeight="1" x14ac:dyDescent="0.2">
      <c r="A21" s="37" t="s">
        <v>36</v>
      </c>
      <c r="B21" s="38">
        <v>0</v>
      </c>
      <c r="C21" s="39">
        <v>0</v>
      </c>
      <c r="D21" s="38">
        <v>0</v>
      </c>
      <c r="E21" s="39">
        <v>0</v>
      </c>
      <c r="F21" s="38">
        <v>0</v>
      </c>
      <c r="G21" s="39">
        <v>0</v>
      </c>
      <c r="H21" s="38">
        <v>0</v>
      </c>
      <c r="I21" s="39">
        <v>0</v>
      </c>
      <c r="J21" s="38">
        <v>0</v>
      </c>
      <c r="K21" s="39">
        <v>0</v>
      </c>
      <c r="L21" s="38">
        <v>0</v>
      </c>
      <c r="M21" s="39">
        <v>0</v>
      </c>
      <c r="N21" s="38">
        <v>0</v>
      </c>
      <c r="O21" s="39">
        <v>0</v>
      </c>
      <c r="P21" s="38">
        <v>0</v>
      </c>
      <c r="Q21" s="39">
        <v>0</v>
      </c>
      <c r="R21" s="38">
        <v>0</v>
      </c>
      <c r="S21" s="39">
        <v>0</v>
      </c>
      <c r="T21" s="38">
        <v>0</v>
      </c>
      <c r="U21" s="40">
        <v>0</v>
      </c>
      <c r="V21" s="38">
        <v>0</v>
      </c>
      <c r="W21" s="39">
        <v>0</v>
      </c>
      <c r="X21" s="38">
        <v>0</v>
      </c>
      <c r="Y21" s="40">
        <v>0</v>
      </c>
    </row>
    <row r="22" spans="1:25" s="32" customFormat="1" ht="12" hidden="1" customHeight="1" x14ac:dyDescent="0.2">
      <c r="A22" s="37" t="s">
        <v>37</v>
      </c>
      <c r="B22" s="38">
        <v>0</v>
      </c>
      <c r="C22" s="39">
        <v>0</v>
      </c>
      <c r="D22" s="38">
        <v>0</v>
      </c>
      <c r="E22" s="39">
        <v>0</v>
      </c>
      <c r="F22" s="38">
        <v>0</v>
      </c>
      <c r="G22" s="39">
        <v>0</v>
      </c>
      <c r="H22" s="38">
        <v>0</v>
      </c>
      <c r="I22" s="39">
        <v>0</v>
      </c>
      <c r="J22" s="38">
        <v>0</v>
      </c>
      <c r="K22" s="39">
        <v>0</v>
      </c>
      <c r="L22" s="38">
        <v>0</v>
      </c>
      <c r="M22" s="39">
        <v>0</v>
      </c>
      <c r="N22" s="38">
        <v>0</v>
      </c>
      <c r="O22" s="39">
        <v>0</v>
      </c>
      <c r="P22" s="38">
        <v>0</v>
      </c>
      <c r="Q22" s="39">
        <v>0</v>
      </c>
      <c r="R22" s="38">
        <v>0</v>
      </c>
      <c r="S22" s="39">
        <v>0</v>
      </c>
      <c r="T22" s="38">
        <v>0</v>
      </c>
      <c r="U22" s="40">
        <v>0</v>
      </c>
      <c r="V22" s="38">
        <v>0</v>
      </c>
      <c r="W22" s="39">
        <v>0</v>
      </c>
      <c r="X22" s="38">
        <v>0</v>
      </c>
      <c r="Y22" s="40">
        <v>0</v>
      </c>
    </row>
    <row r="23" spans="1:25" s="41" customFormat="1" ht="16.5" customHeight="1" x14ac:dyDescent="0.2">
      <c r="A23" s="37" t="s">
        <v>76</v>
      </c>
      <c r="B23" s="38">
        <v>548023.12</v>
      </c>
      <c r="C23" s="39">
        <v>29.52</v>
      </c>
      <c r="D23" s="38">
        <v>573397.24</v>
      </c>
      <c r="E23" s="39">
        <v>29.65</v>
      </c>
      <c r="F23" s="38">
        <v>2081.5</v>
      </c>
      <c r="G23" s="39">
        <v>5.07</v>
      </c>
      <c r="H23" s="38">
        <v>1000</v>
      </c>
      <c r="I23" s="39">
        <v>3.07</v>
      </c>
      <c r="J23" s="38">
        <v>196715</v>
      </c>
      <c r="K23" s="39">
        <v>38.270000000000003</v>
      </c>
      <c r="L23" s="38">
        <v>154058.38</v>
      </c>
      <c r="M23" s="39">
        <v>30.93</v>
      </c>
      <c r="N23" s="38">
        <v>345009.99</v>
      </c>
      <c r="O23" s="39">
        <v>27.5</v>
      </c>
      <c r="P23" s="38">
        <v>415690.39</v>
      </c>
      <c r="Q23" s="39">
        <v>31.21</v>
      </c>
      <c r="R23" s="38">
        <v>4216.63</v>
      </c>
      <c r="S23" s="39">
        <v>9.06</v>
      </c>
      <c r="T23" s="38">
        <v>2648.47</v>
      </c>
      <c r="U23" s="40">
        <v>4.97</v>
      </c>
      <c r="V23" s="38">
        <v>0</v>
      </c>
      <c r="W23" s="39">
        <v>0</v>
      </c>
      <c r="X23" s="38">
        <v>0</v>
      </c>
      <c r="Y23" s="40">
        <v>0</v>
      </c>
    </row>
    <row r="24" spans="1:25" s="41" customFormat="1" ht="16.5" customHeight="1" x14ac:dyDescent="0.2">
      <c r="A24" s="37" t="s">
        <v>17</v>
      </c>
      <c r="B24" s="38">
        <v>3914.29</v>
      </c>
      <c r="C24" s="39">
        <v>0.21</v>
      </c>
      <c r="D24" s="38">
        <v>3571.43</v>
      </c>
      <c r="E24" s="39">
        <v>0.18</v>
      </c>
      <c r="F24" s="38">
        <v>1380.84</v>
      </c>
      <c r="G24" s="39">
        <v>3.36</v>
      </c>
      <c r="H24" s="38">
        <v>1312.72</v>
      </c>
      <c r="I24" s="39">
        <v>4.03</v>
      </c>
      <c r="J24" s="38">
        <v>667.73</v>
      </c>
      <c r="K24" s="39">
        <v>0.13</v>
      </c>
      <c r="L24" s="38">
        <v>599.86</v>
      </c>
      <c r="M24" s="39">
        <v>0.12</v>
      </c>
      <c r="N24" s="38">
        <v>1776.08</v>
      </c>
      <c r="O24" s="39">
        <v>0.14000000000000001</v>
      </c>
      <c r="P24" s="38">
        <v>1398.57</v>
      </c>
      <c r="Q24" s="39">
        <v>0.11</v>
      </c>
      <c r="R24" s="38">
        <v>89.64</v>
      </c>
      <c r="S24" s="39">
        <v>0.19</v>
      </c>
      <c r="T24" s="38">
        <v>195.72</v>
      </c>
      <c r="U24" s="40">
        <v>0.37</v>
      </c>
      <c r="V24" s="38">
        <v>0</v>
      </c>
      <c r="W24" s="39">
        <v>0</v>
      </c>
      <c r="X24" s="38">
        <v>64.56</v>
      </c>
      <c r="Y24" s="40">
        <v>0.35</v>
      </c>
    </row>
    <row r="25" spans="1:25" s="41" customFormat="1" ht="16.5" customHeight="1" x14ac:dyDescent="0.2">
      <c r="A25" s="37" t="s">
        <v>77</v>
      </c>
      <c r="B25" s="38">
        <v>730540.07</v>
      </c>
      <c r="C25" s="39">
        <v>39.35</v>
      </c>
      <c r="D25" s="38">
        <v>731420.28</v>
      </c>
      <c r="E25" s="39">
        <v>37.82</v>
      </c>
      <c r="F25" s="38">
        <v>2427.13</v>
      </c>
      <c r="G25" s="39">
        <v>5.91</v>
      </c>
      <c r="H25" s="38">
        <v>2794.34</v>
      </c>
      <c r="I25" s="39">
        <v>8.58</v>
      </c>
      <c r="J25" s="38">
        <v>12268.53</v>
      </c>
      <c r="K25" s="39">
        <v>2.39</v>
      </c>
      <c r="L25" s="38">
        <v>11859.67</v>
      </c>
      <c r="M25" s="39">
        <v>2.38</v>
      </c>
      <c r="N25" s="38">
        <v>715844.41</v>
      </c>
      <c r="O25" s="39">
        <v>57.06</v>
      </c>
      <c r="P25" s="38">
        <v>712563.04</v>
      </c>
      <c r="Q25" s="39">
        <v>53.5</v>
      </c>
      <c r="R25" s="38">
        <v>0</v>
      </c>
      <c r="S25" s="39">
        <v>0</v>
      </c>
      <c r="T25" s="38">
        <v>0</v>
      </c>
      <c r="U25" s="40">
        <v>0</v>
      </c>
      <c r="V25" s="38">
        <v>0</v>
      </c>
      <c r="W25" s="39">
        <v>0</v>
      </c>
      <c r="X25" s="38">
        <v>4203.2300000000005</v>
      </c>
      <c r="Y25" s="40">
        <v>23.02</v>
      </c>
    </row>
    <row r="26" spans="1:25" s="41" customFormat="1" ht="16.5" customHeight="1" x14ac:dyDescent="0.2">
      <c r="A26" s="37" t="s">
        <v>8</v>
      </c>
      <c r="B26" s="38">
        <v>6495.28</v>
      </c>
      <c r="C26" s="39">
        <v>0.35</v>
      </c>
      <c r="D26" s="38">
        <v>8768.0400000000009</v>
      </c>
      <c r="E26" s="39">
        <v>0.45</v>
      </c>
      <c r="F26" s="38">
        <v>2528.9900000000002</v>
      </c>
      <c r="G26" s="39">
        <v>6.16</v>
      </c>
      <c r="H26" s="38">
        <v>2528.9900000000002</v>
      </c>
      <c r="I26" s="39">
        <v>7.76</v>
      </c>
      <c r="J26" s="38">
        <v>1918.46</v>
      </c>
      <c r="K26" s="39">
        <v>0.37</v>
      </c>
      <c r="L26" s="38">
        <v>2474.27</v>
      </c>
      <c r="M26" s="39">
        <v>0.5</v>
      </c>
      <c r="N26" s="38">
        <v>3.12</v>
      </c>
      <c r="O26" s="39">
        <v>0</v>
      </c>
      <c r="P26" s="38">
        <v>0.12</v>
      </c>
      <c r="Q26" s="39">
        <v>0</v>
      </c>
      <c r="R26" s="38">
        <v>2044.71</v>
      </c>
      <c r="S26" s="39">
        <v>4.3899999999999997</v>
      </c>
      <c r="T26" s="38">
        <v>2794.36</v>
      </c>
      <c r="U26" s="40">
        <v>5.24</v>
      </c>
      <c r="V26" s="38">
        <v>0</v>
      </c>
      <c r="W26" s="39">
        <v>0</v>
      </c>
      <c r="X26" s="38">
        <v>970.3</v>
      </c>
      <c r="Y26" s="40">
        <v>5.31</v>
      </c>
    </row>
    <row r="27" spans="1:25" s="41" customFormat="1" ht="16.5" hidden="1" customHeight="1" x14ac:dyDescent="0.2">
      <c r="A27" s="37" t="s">
        <v>31</v>
      </c>
      <c r="B27" s="38">
        <v>0</v>
      </c>
      <c r="C27" s="39">
        <v>0</v>
      </c>
      <c r="D27" s="38">
        <v>0</v>
      </c>
      <c r="E27" s="39">
        <v>0</v>
      </c>
      <c r="F27" s="38">
        <v>0</v>
      </c>
      <c r="G27" s="39">
        <v>0</v>
      </c>
      <c r="H27" s="38">
        <v>0</v>
      </c>
      <c r="I27" s="39">
        <v>0</v>
      </c>
      <c r="J27" s="38">
        <v>0</v>
      </c>
      <c r="K27" s="39">
        <v>0</v>
      </c>
      <c r="L27" s="38">
        <v>0</v>
      </c>
      <c r="M27" s="39">
        <v>0</v>
      </c>
      <c r="N27" s="38">
        <v>0</v>
      </c>
      <c r="O27" s="39">
        <v>0</v>
      </c>
      <c r="P27" s="38">
        <v>0</v>
      </c>
      <c r="Q27" s="39">
        <v>0</v>
      </c>
      <c r="R27" s="38">
        <v>0</v>
      </c>
      <c r="S27" s="39">
        <v>0</v>
      </c>
      <c r="T27" s="38">
        <v>0</v>
      </c>
      <c r="U27" s="40">
        <v>0</v>
      </c>
      <c r="V27" s="38">
        <v>0</v>
      </c>
      <c r="W27" s="39">
        <v>0</v>
      </c>
      <c r="X27" s="38">
        <v>0</v>
      </c>
      <c r="Y27" s="40">
        <v>0</v>
      </c>
    </row>
    <row r="28" spans="1:25" s="41" customFormat="1" ht="16.5" hidden="1" customHeight="1" x14ac:dyDescent="0.2">
      <c r="A28" s="37" t="s">
        <v>32</v>
      </c>
      <c r="B28" s="38">
        <v>0</v>
      </c>
      <c r="C28" s="39">
        <v>0</v>
      </c>
      <c r="D28" s="38">
        <v>0</v>
      </c>
      <c r="E28" s="39">
        <v>0</v>
      </c>
      <c r="F28" s="38">
        <v>0</v>
      </c>
      <c r="G28" s="39">
        <v>0</v>
      </c>
      <c r="H28" s="38">
        <v>0</v>
      </c>
      <c r="I28" s="39">
        <v>0</v>
      </c>
      <c r="J28" s="38">
        <v>0</v>
      </c>
      <c r="K28" s="39">
        <v>0</v>
      </c>
      <c r="L28" s="38">
        <v>0</v>
      </c>
      <c r="M28" s="39">
        <v>0</v>
      </c>
      <c r="N28" s="38">
        <v>0</v>
      </c>
      <c r="O28" s="39">
        <v>0</v>
      </c>
      <c r="P28" s="38">
        <v>0</v>
      </c>
      <c r="Q28" s="39">
        <v>0</v>
      </c>
      <c r="R28" s="38">
        <v>0</v>
      </c>
      <c r="S28" s="39">
        <v>0</v>
      </c>
      <c r="T28" s="38">
        <v>0</v>
      </c>
      <c r="U28" s="40">
        <v>0</v>
      </c>
      <c r="V28" s="38">
        <v>0</v>
      </c>
      <c r="W28" s="39">
        <v>0</v>
      </c>
      <c r="X28" s="38">
        <v>0</v>
      </c>
      <c r="Y28" s="40">
        <v>0</v>
      </c>
    </row>
    <row r="29" spans="1:25" s="32" customFormat="1" ht="18" customHeight="1" x14ac:dyDescent="0.2">
      <c r="A29" s="42" t="s">
        <v>9</v>
      </c>
      <c r="B29" s="43">
        <v>1856303.87</v>
      </c>
      <c r="C29" s="44">
        <v>100</v>
      </c>
      <c r="D29" s="43">
        <v>2066427.82</v>
      </c>
      <c r="E29" s="44">
        <v>106.84</v>
      </c>
      <c r="F29" s="43">
        <v>41043.340000000004</v>
      </c>
      <c r="G29" s="44">
        <v>100</v>
      </c>
      <c r="H29" s="43">
        <v>32580.959999999999</v>
      </c>
      <c r="I29" s="44">
        <v>100</v>
      </c>
      <c r="J29" s="43">
        <v>514066.9</v>
      </c>
      <c r="K29" s="44">
        <v>100</v>
      </c>
      <c r="L29" s="43">
        <v>498057.88</v>
      </c>
      <c r="M29" s="44">
        <v>100</v>
      </c>
      <c r="N29" s="43">
        <v>1254649.78</v>
      </c>
      <c r="O29" s="44">
        <v>100</v>
      </c>
      <c r="P29" s="43">
        <v>1464205.91</v>
      </c>
      <c r="Q29" s="44">
        <v>109.94</v>
      </c>
      <c r="R29" s="43">
        <v>46543.85</v>
      </c>
      <c r="S29" s="44">
        <v>100</v>
      </c>
      <c r="T29" s="43">
        <v>53320.639999999999</v>
      </c>
      <c r="U29" s="45">
        <v>100</v>
      </c>
      <c r="V29" s="43">
        <v>0</v>
      </c>
      <c r="W29" s="44">
        <v>0</v>
      </c>
      <c r="X29" s="43">
        <v>18262.43</v>
      </c>
      <c r="Y29" s="45">
        <v>100</v>
      </c>
    </row>
    <row r="30" spans="1:25" s="32" customFormat="1" ht="18" customHeight="1" x14ac:dyDescent="0.2">
      <c r="A30" s="33" t="s">
        <v>38</v>
      </c>
      <c r="B30" s="34">
        <v>593665.22</v>
      </c>
      <c r="C30" s="35">
        <v>31.98</v>
      </c>
      <c r="D30" s="34">
        <v>768844.55</v>
      </c>
      <c r="E30" s="35">
        <v>39.75</v>
      </c>
      <c r="F30" s="34">
        <v>23569.21</v>
      </c>
      <c r="G30" s="35">
        <v>57.43</v>
      </c>
      <c r="H30" s="34">
        <v>16171.55</v>
      </c>
      <c r="I30" s="35">
        <v>49.63</v>
      </c>
      <c r="J30" s="34">
        <v>257236.59</v>
      </c>
      <c r="K30" s="35">
        <v>50.04</v>
      </c>
      <c r="L30" s="34">
        <v>271429.92</v>
      </c>
      <c r="M30" s="35">
        <v>54.5</v>
      </c>
      <c r="N30" s="34">
        <v>281676.03000000003</v>
      </c>
      <c r="O30" s="35">
        <v>22.45</v>
      </c>
      <c r="P30" s="34">
        <v>437606.84</v>
      </c>
      <c r="Q30" s="35">
        <v>32.86</v>
      </c>
      <c r="R30" s="34">
        <v>31183.39</v>
      </c>
      <c r="S30" s="35">
        <v>67</v>
      </c>
      <c r="T30" s="34">
        <v>33203.270000000004</v>
      </c>
      <c r="U30" s="36">
        <v>62.27</v>
      </c>
      <c r="V30" s="34">
        <v>0</v>
      </c>
      <c r="W30" s="35">
        <v>0</v>
      </c>
      <c r="X30" s="34">
        <v>10432.969999999999</v>
      </c>
      <c r="Y30" s="36">
        <v>57.13</v>
      </c>
    </row>
    <row r="31" spans="1:25" s="32" customFormat="1" ht="18" customHeight="1" x14ac:dyDescent="0.2">
      <c r="A31" s="33" t="s">
        <v>10</v>
      </c>
      <c r="B31" s="34">
        <v>549560.29</v>
      </c>
      <c r="C31" s="35">
        <v>29.61</v>
      </c>
      <c r="D31" s="34">
        <v>594106.47</v>
      </c>
      <c r="E31" s="35">
        <v>30.72</v>
      </c>
      <c r="F31" s="34">
        <v>23569.21</v>
      </c>
      <c r="G31" s="35">
        <v>57.43</v>
      </c>
      <c r="H31" s="34">
        <v>16171.55</v>
      </c>
      <c r="I31" s="35">
        <v>49.63</v>
      </c>
      <c r="J31" s="34">
        <v>257236.59</v>
      </c>
      <c r="K31" s="35">
        <v>50.04</v>
      </c>
      <c r="L31" s="34">
        <v>271429.92</v>
      </c>
      <c r="M31" s="35">
        <v>54.5</v>
      </c>
      <c r="N31" s="34">
        <v>238065.41</v>
      </c>
      <c r="O31" s="35">
        <v>18.97</v>
      </c>
      <c r="P31" s="34">
        <v>264308.23</v>
      </c>
      <c r="Q31" s="35">
        <v>19.850000000000001</v>
      </c>
      <c r="R31" s="34">
        <v>30689.08</v>
      </c>
      <c r="S31" s="35">
        <v>65.94</v>
      </c>
      <c r="T31" s="34">
        <v>32798.76</v>
      </c>
      <c r="U31" s="36">
        <v>61.51</v>
      </c>
      <c r="V31" s="34">
        <v>0</v>
      </c>
      <c r="W31" s="35">
        <v>0</v>
      </c>
      <c r="X31" s="34">
        <v>9398.01</v>
      </c>
      <c r="Y31" s="36">
        <v>51.46</v>
      </c>
    </row>
    <row r="32" spans="1:25" s="41" customFormat="1" ht="16.5" hidden="1" customHeight="1" x14ac:dyDescent="0.2">
      <c r="A32" s="37" t="s">
        <v>39</v>
      </c>
      <c r="B32" s="38">
        <v>0</v>
      </c>
      <c r="C32" s="39">
        <v>0</v>
      </c>
      <c r="D32" s="38">
        <v>0</v>
      </c>
      <c r="E32" s="39">
        <v>0</v>
      </c>
      <c r="F32" s="38">
        <v>0</v>
      </c>
      <c r="G32" s="39">
        <v>0</v>
      </c>
      <c r="H32" s="38">
        <v>0</v>
      </c>
      <c r="I32" s="39">
        <v>0</v>
      </c>
      <c r="J32" s="38">
        <v>0</v>
      </c>
      <c r="K32" s="39">
        <v>0</v>
      </c>
      <c r="L32" s="38">
        <v>0</v>
      </c>
      <c r="M32" s="39">
        <v>0</v>
      </c>
      <c r="N32" s="38">
        <v>0</v>
      </c>
      <c r="O32" s="39">
        <v>0</v>
      </c>
      <c r="P32" s="38">
        <v>0</v>
      </c>
      <c r="Q32" s="39">
        <v>0</v>
      </c>
      <c r="R32" s="38">
        <v>0</v>
      </c>
      <c r="S32" s="39">
        <v>0</v>
      </c>
      <c r="T32" s="38">
        <v>0</v>
      </c>
      <c r="U32" s="40">
        <v>0</v>
      </c>
      <c r="V32" s="38">
        <v>0</v>
      </c>
      <c r="W32" s="39">
        <v>0</v>
      </c>
      <c r="X32" s="38">
        <v>0</v>
      </c>
      <c r="Y32" s="40">
        <v>0</v>
      </c>
    </row>
    <row r="33" spans="1:25" s="41" customFormat="1" ht="16.5" customHeight="1" x14ac:dyDescent="0.2">
      <c r="A33" s="37" t="s">
        <v>78</v>
      </c>
      <c r="B33" s="38">
        <v>20749.350000000002</v>
      </c>
      <c r="C33" s="39">
        <v>1.1200000000000001</v>
      </c>
      <c r="D33" s="38">
        <v>21474.7</v>
      </c>
      <c r="E33" s="39">
        <v>1.1100000000000001</v>
      </c>
      <c r="F33" s="38">
        <v>2692.46</v>
      </c>
      <c r="G33" s="39">
        <v>6.56</v>
      </c>
      <c r="H33" s="38">
        <v>1417.77</v>
      </c>
      <c r="I33" s="39">
        <v>4.3500000000000005</v>
      </c>
      <c r="J33" s="38">
        <v>7130.94</v>
      </c>
      <c r="K33" s="39">
        <v>1.39</v>
      </c>
      <c r="L33" s="38">
        <v>7197.76</v>
      </c>
      <c r="M33" s="39">
        <v>1.45</v>
      </c>
      <c r="N33" s="38">
        <v>8902.85</v>
      </c>
      <c r="O33" s="39">
        <v>0.71</v>
      </c>
      <c r="P33" s="38">
        <v>8801.16</v>
      </c>
      <c r="Q33" s="39">
        <v>0.66</v>
      </c>
      <c r="R33" s="38">
        <v>2023.1</v>
      </c>
      <c r="S33" s="39">
        <v>4.3500000000000005</v>
      </c>
      <c r="T33" s="38">
        <v>2562.37</v>
      </c>
      <c r="U33" s="40">
        <v>4.8100000000000005</v>
      </c>
      <c r="V33" s="38">
        <v>0</v>
      </c>
      <c r="W33" s="39">
        <v>0</v>
      </c>
      <c r="X33" s="38">
        <v>1495.64</v>
      </c>
      <c r="Y33" s="40">
        <v>8.19</v>
      </c>
    </row>
    <row r="34" spans="1:25" s="41" customFormat="1" ht="16.5" customHeight="1" x14ac:dyDescent="0.2">
      <c r="A34" s="37" t="s">
        <v>18</v>
      </c>
      <c r="B34" s="38">
        <v>387895.72</v>
      </c>
      <c r="C34" s="39">
        <v>20.9</v>
      </c>
      <c r="D34" s="38">
        <v>412718.58</v>
      </c>
      <c r="E34" s="39">
        <v>21.34</v>
      </c>
      <c r="F34" s="38">
        <v>14447.79</v>
      </c>
      <c r="G34" s="39">
        <v>35.200000000000003</v>
      </c>
      <c r="H34" s="38">
        <v>9829.4699999999993</v>
      </c>
      <c r="I34" s="39">
        <v>30.17</v>
      </c>
      <c r="J34" s="38">
        <v>188195.38</v>
      </c>
      <c r="K34" s="39">
        <v>36.61</v>
      </c>
      <c r="L34" s="38">
        <v>194233.99</v>
      </c>
      <c r="M34" s="39">
        <v>39</v>
      </c>
      <c r="N34" s="38">
        <v>168330.26</v>
      </c>
      <c r="O34" s="39">
        <v>13.42</v>
      </c>
      <c r="P34" s="38">
        <v>185166.9</v>
      </c>
      <c r="Q34" s="39">
        <v>13.9</v>
      </c>
      <c r="R34" s="38">
        <v>16922.29</v>
      </c>
      <c r="S34" s="39">
        <v>36.36</v>
      </c>
      <c r="T34" s="38">
        <v>18745.66</v>
      </c>
      <c r="U34" s="40">
        <v>35.160000000000004</v>
      </c>
      <c r="V34" s="38">
        <v>0</v>
      </c>
      <c r="W34" s="39">
        <v>0</v>
      </c>
      <c r="X34" s="38">
        <v>4742.5600000000004</v>
      </c>
      <c r="Y34" s="40">
        <v>25.97</v>
      </c>
    </row>
    <row r="35" spans="1:25" s="41" customFormat="1" ht="16.5" customHeight="1" x14ac:dyDescent="0.2">
      <c r="A35" s="37" t="s">
        <v>19</v>
      </c>
      <c r="B35" s="38">
        <v>89.02</v>
      </c>
      <c r="C35" s="39">
        <v>0</v>
      </c>
      <c r="D35" s="38">
        <v>2386.1</v>
      </c>
      <c r="E35" s="39">
        <v>0.12</v>
      </c>
      <c r="F35" s="38">
        <v>0</v>
      </c>
      <c r="G35" s="39">
        <v>0</v>
      </c>
      <c r="H35" s="38">
        <v>1565.78</v>
      </c>
      <c r="I35" s="39">
        <v>4.8100000000000005</v>
      </c>
      <c r="J35" s="38">
        <v>0</v>
      </c>
      <c r="K35" s="39">
        <v>0</v>
      </c>
      <c r="L35" s="38">
        <v>0</v>
      </c>
      <c r="M35" s="39">
        <v>0</v>
      </c>
      <c r="N35" s="38">
        <v>89.02</v>
      </c>
      <c r="O35" s="39">
        <v>0.01</v>
      </c>
      <c r="P35" s="38">
        <v>820.32</v>
      </c>
      <c r="Q35" s="39">
        <v>0.06</v>
      </c>
      <c r="R35" s="38">
        <v>0</v>
      </c>
      <c r="S35" s="39">
        <v>0</v>
      </c>
      <c r="T35" s="38">
        <v>0</v>
      </c>
      <c r="U35" s="40">
        <v>0</v>
      </c>
      <c r="V35" s="38">
        <v>0</v>
      </c>
      <c r="W35" s="39">
        <v>0</v>
      </c>
      <c r="X35" s="38">
        <v>0</v>
      </c>
      <c r="Y35" s="40">
        <v>0</v>
      </c>
    </row>
    <row r="36" spans="1:25" s="41" customFormat="1" ht="16.5" customHeight="1" x14ac:dyDescent="0.2">
      <c r="A36" s="37" t="s">
        <v>79</v>
      </c>
      <c r="B36" s="38">
        <v>8789.1200000000008</v>
      </c>
      <c r="C36" s="39">
        <v>0.47</v>
      </c>
      <c r="D36" s="38">
        <v>20111.43</v>
      </c>
      <c r="E36" s="39">
        <v>1.04</v>
      </c>
      <c r="F36" s="38">
        <v>252.54</v>
      </c>
      <c r="G36" s="39">
        <v>0.62</v>
      </c>
      <c r="H36" s="38">
        <v>18.38</v>
      </c>
      <c r="I36" s="39">
        <v>0.06</v>
      </c>
      <c r="J36" s="38">
        <v>4039.12</v>
      </c>
      <c r="K36" s="39">
        <v>0.79</v>
      </c>
      <c r="L36" s="38">
        <v>11208.65</v>
      </c>
      <c r="M36" s="39">
        <v>2.25</v>
      </c>
      <c r="N36" s="38">
        <v>3297.46</v>
      </c>
      <c r="O36" s="39">
        <v>0.26</v>
      </c>
      <c r="P36" s="38">
        <v>6553.1</v>
      </c>
      <c r="Q36" s="39">
        <v>0.49</v>
      </c>
      <c r="R36" s="38">
        <v>1200</v>
      </c>
      <c r="S36" s="39">
        <v>2.58</v>
      </c>
      <c r="T36" s="38">
        <v>2312</v>
      </c>
      <c r="U36" s="40">
        <v>4.34</v>
      </c>
      <c r="V36" s="38">
        <v>0</v>
      </c>
      <c r="W36" s="39">
        <v>0</v>
      </c>
      <c r="X36" s="38">
        <v>19.3</v>
      </c>
      <c r="Y36" s="40">
        <v>0.11</v>
      </c>
    </row>
    <row r="37" spans="1:25" s="41" customFormat="1" ht="16.5" customHeight="1" x14ac:dyDescent="0.2">
      <c r="A37" s="37" t="s">
        <v>20</v>
      </c>
      <c r="B37" s="38">
        <v>29130.65</v>
      </c>
      <c r="C37" s="39">
        <v>1.57</v>
      </c>
      <c r="D37" s="38">
        <v>35258.44</v>
      </c>
      <c r="E37" s="39">
        <v>1.82</v>
      </c>
      <c r="F37" s="38">
        <v>582.54</v>
      </c>
      <c r="G37" s="39">
        <v>1.42</v>
      </c>
      <c r="H37" s="38">
        <v>475.97</v>
      </c>
      <c r="I37" s="39">
        <v>1.46</v>
      </c>
      <c r="J37" s="38">
        <v>8721.880000000001</v>
      </c>
      <c r="K37" s="39">
        <v>1.7</v>
      </c>
      <c r="L37" s="38">
        <v>10341.58</v>
      </c>
      <c r="M37" s="39">
        <v>2.08</v>
      </c>
      <c r="N37" s="38">
        <v>17884.939999999999</v>
      </c>
      <c r="O37" s="39">
        <v>1.43</v>
      </c>
      <c r="P37" s="38">
        <v>21228.73</v>
      </c>
      <c r="Q37" s="39">
        <v>1.59</v>
      </c>
      <c r="R37" s="38">
        <v>1941.29</v>
      </c>
      <c r="S37" s="39">
        <v>4.17</v>
      </c>
      <c r="T37" s="38">
        <v>2623.95</v>
      </c>
      <c r="U37" s="40">
        <v>4.92</v>
      </c>
      <c r="V37" s="38">
        <v>0</v>
      </c>
      <c r="W37" s="39">
        <v>0</v>
      </c>
      <c r="X37" s="38">
        <v>588.21</v>
      </c>
      <c r="Y37" s="40">
        <v>3.22</v>
      </c>
    </row>
    <row r="38" spans="1:25" s="80" customFormat="1" ht="29.25" customHeight="1" x14ac:dyDescent="0.2">
      <c r="A38" s="76" t="s">
        <v>80</v>
      </c>
      <c r="B38" s="77">
        <v>6126.7</v>
      </c>
      <c r="C38" s="78">
        <v>0.33</v>
      </c>
      <c r="D38" s="77">
        <v>8255.5499999999993</v>
      </c>
      <c r="E38" s="78">
        <v>0.43</v>
      </c>
      <c r="F38" s="77">
        <v>0</v>
      </c>
      <c r="G38" s="78">
        <v>0</v>
      </c>
      <c r="H38" s="77">
        <v>0</v>
      </c>
      <c r="I38" s="78">
        <v>0</v>
      </c>
      <c r="J38" s="77">
        <v>5719.83</v>
      </c>
      <c r="K38" s="78">
        <v>1.1100000000000001</v>
      </c>
      <c r="L38" s="77">
        <v>6786.07</v>
      </c>
      <c r="M38" s="78">
        <v>1.36</v>
      </c>
      <c r="N38" s="77">
        <v>0</v>
      </c>
      <c r="O38" s="78">
        <v>0</v>
      </c>
      <c r="P38" s="77">
        <v>0.54</v>
      </c>
      <c r="Q38" s="78">
        <v>0</v>
      </c>
      <c r="R38" s="77">
        <v>406.87</v>
      </c>
      <c r="S38" s="78">
        <v>0.87</v>
      </c>
      <c r="T38" s="77">
        <v>708.56</v>
      </c>
      <c r="U38" s="79">
        <v>1.33</v>
      </c>
      <c r="V38" s="77">
        <v>0</v>
      </c>
      <c r="W38" s="78">
        <v>0</v>
      </c>
      <c r="X38" s="77">
        <v>760.38</v>
      </c>
      <c r="Y38" s="79">
        <v>4.16</v>
      </c>
    </row>
    <row r="39" spans="1:25" s="41" customFormat="1" ht="16.5" customHeight="1" x14ac:dyDescent="0.2">
      <c r="A39" s="37" t="s">
        <v>81</v>
      </c>
      <c r="B39" s="38">
        <v>86198.81</v>
      </c>
      <c r="C39" s="39">
        <v>4.6399999999999997</v>
      </c>
      <c r="D39" s="38">
        <v>86497.1</v>
      </c>
      <c r="E39" s="39">
        <v>4.47</v>
      </c>
      <c r="F39" s="38">
        <v>5219.71</v>
      </c>
      <c r="G39" s="39">
        <v>12.72</v>
      </c>
      <c r="H39" s="38">
        <v>2451.7600000000002</v>
      </c>
      <c r="I39" s="39">
        <v>7.53</v>
      </c>
      <c r="J39" s="38">
        <v>34765.19</v>
      </c>
      <c r="K39" s="39">
        <v>6.76</v>
      </c>
      <c r="L39" s="38">
        <v>36266.1</v>
      </c>
      <c r="M39" s="39">
        <v>7.28</v>
      </c>
      <c r="N39" s="38">
        <v>38406.129999999997</v>
      </c>
      <c r="O39" s="39">
        <v>3.06</v>
      </c>
      <c r="P39" s="38">
        <v>40564.54</v>
      </c>
      <c r="Q39" s="39">
        <v>3.05</v>
      </c>
      <c r="R39" s="38">
        <v>7807.78</v>
      </c>
      <c r="S39" s="39">
        <v>16.78</v>
      </c>
      <c r="T39" s="38">
        <v>5521.58</v>
      </c>
      <c r="U39" s="40">
        <v>10.36</v>
      </c>
      <c r="V39" s="38">
        <v>0</v>
      </c>
      <c r="W39" s="39">
        <v>0</v>
      </c>
      <c r="X39" s="38">
        <v>1693.12</v>
      </c>
      <c r="Y39" s="40">
        <v>9.27</v>
      </c>
    </row>
    <row r="40" spans="1:25" s="41" customFormat="1" ht="16.5" customHeight="1" x14ac:dyDescent="0.2">
      <c r="A40" s="37" t="s">
        <v>23</v>
      </c>
      <c r="B40" s="38">
        <v>10580.92</v>
      </c>
      <c r="C40" s="39">
        <v>0.57000000000000006</v>
      </c>
      <c r="D40" s="38">
        <v>7404.57</v>
      </c>
      <c r="E40" s="39">
        <v>0.38</v>
      </c>
      <c r="F40" s="38">
        <v>374.17</v>
      </c>
      <c r="G40" s="39">
        <v>0.91</v>
      </c>
      <c r="H40" s="38">
        <v>412.42</v>
      </c>
      <c r="I40" s="39">
        <v>1.27</v>
      </c>
      <c r="J40" s="38">
        <v>8664.25</v>
      </c>
      <c r="K40" s="39">
        <v>1.69</v>
      </c>
      <c r="L40" s="38">
        <v>5395.77</v>
      </c>
      <c r="M40" s="39">
        <v>1.08</v>
      </c>
      <c r="N40" s="38">
        <v>1154.75</v>
      </c>
      <c r="O40" s="39">
        <v>0.09</v>
      </c>
      <c r="P40" s="38">
        <v>1172.94</v>
      </c>
      <c r="Q40" s="39">
        <v>0.09</v>
      </c>
      <c r="R40" s="38">
        <v>387.75</v>
      </c>
      <c r="S40" s="39">
        <v>0.83</v>
      </c>
      <c r="T40" s="38">
        <v>324.64</v>
      </c>
      <c r="U40" s="40">
        <v>0.61</v>
      </c>
      <c r="V40" s="38">
        <v>0</v>
      </c>
      <c r="W40" s="39">
        <v>0</v>
      </c>
      <c r="X40" s="38">
        <v>98.8</v>
      </c>
      <c r="Y40" s="40">
        <v>0.54</v>
      </c>
    </row>
    <row r="41" spans="1:25" s="41" customFormat="1" ht="12" hidden="1" customHeight="1" x14ac:dyDescent="0.2">
      <c r="A41" s="37" t="s">
        <v>40</v>
      </c>
      <c r="B41" s="38">
        <v>0</v>
      </c>
      <c r="C41" s="39">
        <v>0</v>
      </c>
      <c r="D41" s="38">
        <v>0</v>
      </c>
      <c r="E41" s="39">
        <v>0</v>
      </c>
      <c r="F41" s="38">
        <v>0</v>
      </c>
      <c r="G41" s="39">
        <v>0</v>
      </c>
      <c r="H41" s="38">
        <v>0</v>
      </c>
      <c r="I41" s="39">
        <v>0</v>
      </c>
      <c r="J41" s="38">
        <v>0</v>
      </c>
      <c r="K41" s="39">
        <v>0</v>
      </c>
      <c r="L41" s="38">
        <v>0</v>
      </c>
      <c r="M41" s="39">
        <v>0</v>
      </c>
      <c r="N41" s="38">
        <v>0</v>
      </c>
      <c r="O41" s="39">
        <v>0</v>
      </c>
      <c r="P41" s="38">
        <v>0</v>
      </c>
      <c r="Q41" s="39">
        <v>0</v>
      </c>
      <c r="R41" s="38">
        <v>0</v>
      </c>
      <c r="S41" s="39">
        <v>0</v>
      </c>
      <c r="T41" s="38">
        <v>0</v>
      </c>
      <c r="U41" s="40">
        <v>0</v>
      </c>
      <c r="V41" s="38">
        <v>0</v>
      </c>
      <c r="W41" s="39">
        <v>0</v>
      </c>
      <c r="X41" s="38">
        <v>0</v>
      </c>
      <c r="Y41" s="40">
        <v>0</v>
      </c>
    </row>
    <row r="42" spans="1:25" s="32" customFormat="1" ht="18" customHeight="1" x14ac:dyDescent="0.2">
      <c r="A42" s="33" t="s">
        <v>11</v>
      </c>
      <c r="B42" s="34">
        <v>44104.93</v>
      </c>
      <c r="C42" s="35">
        <v>2.38</v>
      </c>
      <c r="D42" s="34">
        <v>174738.08</v>
      </c>
      <c r="E42" s="35">
        <v>9.0299999999999994</v>
      </c>
      <c r="F42" s="34">
        <v>0</v>
      </c>
      <c r="G42" s="35">
        <v>0</v>
      </c>
      <c r="H42" s="34">
        <v>0</v>
      </c>
      <c r="I42" s="35">
        <v>0</v>
      </c>
      <c r="J42" s="34">
        <v>0</v>
      </c>
      <c r="K42" s="35">
        <v>0</v>
      </c>
      <c r="L42" s="34">
        <v>0</v>
      </c>
      <c r="M42" s="35">
        <v>0</v>
      </c>
      <c r="N42" s="34">
        <v>43610.62</v>
      </c>
      <c r="O42" s="35">
        <v>3.48</v>
      </c>
      <c r="P42" s="34">
        <v>173298.61</v>
      </c>
      <c r="Q42" s="35">
        <v>13.01</v>
      </c>
      <c r="R42" s="34">
        <v>494.31</v>
      </c>
      <c r="S42" s="35">
        <v>1.06</v>
      </c>
      <c r="T42" s="34">
        <v>404.51</v>
      </c>
      <c r="U42" s="36">
        <v>0.76</v>
      </c>
      <c r="V42" s="34">
        <v>0</v>
      </c>
      <c r="W42" s="35">
        <v>0</v>
      </c>
      <c r="X42" s="34">
        <v>1034.96</v>
      </c>
      <c r="Y42" s="36">
        <v>5.67</v>
      </c>
    </row>
    <row r="43" spans="1:25" s="41" customFormat="1" ht="16.5" customHeight="1" x14ac:dyDescent="0.2">
      <c r="A43" s="37" t="s">
        <v>82</v>
      </c>
      <c r="B43" s="38">
        <v>44084.52</v>
      </c>
      <c r="C43" s="39">
        <v>2.37</v>
      </c>
      <c r="D43" s="38">
        <v>45523.4</v>
      </c>
      <c r="E43" s="39">
        <v>2.35</v>
      </c>
      <c r="F43" s="38">
        <v>0</v>
      </c>
      <c r="G43" s="39">
        <v>0</v>
      </c>
      <c r="H43" s="38">
        <v>0</v>
      </c>
      <c r="I43" s="39">
        <v>0</v>
      </c>
      <c r="J43" s="38">
        <v>0</v>
      </c>
      <c r="K43" s="39">
        <v>0</v>
      </c>
      <c r="L43" s="38">
        <v>0</v>
      </c>
      <c r="M43" s="39">
        <v>0</v>
      </c>
      <c r="N43" s="38">
        <v>43590.21</v>
      </c>
      <c r="O43" s="39">
        <v>3.47</v>
      </c>
      <c r="P43" s="38">
        <v>44083.93</v>
      </c>
      <c r="Q43" s="39">
        <v>3.31</v>
      </c>
      <c r="R43" s="38">
        <v>494.31</v>
      </c>
      <c r="S43" s="39">
        <v>1.06</v>
      </c>
      <c r="T43" s="38">
        <v>404.51</v>
      </c>
      <c r="U43" s="40">
        <v>0.76</v>
      </c>
      <c r="V43" s="38">
        <v>0</v>
      </c>
      <c r="W43" s="39">
        <v>0</v>
      </c>
      <c r="X43" s="38">
        <v>1034.96</v>
      </c>
      <c r="Y43" s="40">
        <v>5.67</v>
      </c>
    </row>
    <row r="44" spans="1:25" s="41" customFormat="1" ht="16.5" customHeight="1" x14ac:dyDescent="0.2">
      <c r="A44" s="37" t="s">
        <v>21</v>
      </c>
      <c r="B44" s="38">
        <v>20.41</v>
      </c>
      <c r="C44" s="39">
        <v>0</v>
      </c>
      <c r="D44" s="38">
        <v>129214.68</v>
      </c>
      <c r="E44" s="39">
        <v>6.68</v>
      </c>
      <c r="F44" s="38">
        <v>0</v>
      </c>
      <c r="G44" s="39">
        <v>0</v>
      </c>
      <c r="H44" s="38">
        <v>0</v>
      </c>
      <c r="I44" s="39">
        <v>0</v>
      </c>
      <c r="J44" s="38">
        <v>0</v>
      </c>
      <c r="K44" s="39">
        <v>0</v>
      </c>
      <c r="L44" s="38">
        <v>0</v>
      </c>
      <c r="M44" s="39">
        <v>0</v>
      </c>
      <c r="N44" s="38">
        <v>20.41</v>
      </c>
      <c r="O44" s="39">
        <v>0</v>
      </c>
      <c r="P44" s="38">
        <v>129214.68</v>
      </c>
      <c r="Q44" s="39">
        <v>9.7000000000000011</v>
      </c>
      <c r="R44" s="38">
        <v>0</v>
      </c>
      <c r="S44" s="39">
        <v>0</v>
      </c>
      <c r="T44" s="38">
        <v>0</v>
      </c>
      <c r="U44" s="40">
        <v>0</v>
      </c>
      <c r="V44" s="38">
        <v>0</v>
      </c>
      <c r="W44" s="39">
        <v>0</v>
      </c>
      <c r="X44" s="38">
        <v>0</v>
      </c>
      <c r="Y44" s="40">
        <v>0</v>
      </c>
    </row>
    <row r="45" spans="1:25" s="41" customFormat="1" ht="16.5" hidden="1" customHeight="1" x14ac:dyDescent="0.2">
      <c r="A45" s="37" t="s">
        <v>41</v>
      </c>
      <c r="B45" s="38">
        <v>0</v>
      </c>
      <c r="C45" s="39">
        <v>0</v>
      </c>
      <c r="D45" s="38">
        <v>0</v>
      </c>
      <c r="E45" s="39">
        <v>0</v>
      </c>
      <c r="F45" s="38">
        <v>0</v>
      </c>
      <c r="G45" s="39">
        <v>0</v>
      </c>
      <c r="H45" s="38">
        <v>0</v>
      </c>
      <c r="I45" s="39">
        <v>0</v>
      </c>
      <c r="J45" s="38">
        <v>0</v>
      </c>
      <c r="K45" s="39">
        <v>0</v>
      </c>
      <c r="L45" s="38">
        <v>0</v>
      </c>
      <c r="M45" s="39">
        <v>0</v>
      </c>
      <c r="N45" s="38">
        <v>0</v>
      </c>
      <c r="O45" s="39">
        <v>0</v>
      </c>
      <c r="P45" s="38">
        <v>0</v>
      </c>
      <c r="Q45" s="39">
        <v>0</v>
      </c>
      <c r="R45" s="38">
        <v>0</v>
      </c>
      <c r="S45" s="39">
        <v>0</v>
      </c>
      <c r="T45" s="38">
        <v>0</v>
      </c>
      <c r="U45" s="40">
        <v>0</v>
      </c>
      <c r="V45" s="38">
        <v>0</v>
      </c>
      <c r="W45" s="39">
        <v>0</v>
      </c>
      <c r="X45" s="38">
        <v>0</v>
      </c>
      <c r="Y45" s="40">
        <v>0</v>
      </c>
    </row>
    <row r="46" spans="1:25" s="32" customFormat="1" ht="18" customHeight="1" x14ac:dyDescent="0.2">
      <c r="A46" s="33" t="s">
        <v>12</v>
      </c>
      <c r="B46" s="34">
        <v>1262638.6499999999</v>
      </c>
      <c r="C46" s="35">
        <v>68.02</v>
      </c>
      <c r="D46" s="34">
        <v>1297583.27</v>
      </c>
      <c r="E46" s="35">
        <v>67.09</v>
      </c>
      <c r="F46" s="34">
        <v>17474.13</v>
      </c>
      <c r="G46" s="35">
        <v>42.57</v>
      </c>
      <c r="H46" s="34">
        <v>16409.41</v>
      </c>
      <c r="I46" s="35">
        <v>50.37</v>
      </c>
      <c r="J46" s="34">
        <v>256830.31</v>
      </c>
      <c r="K46" s="35">
        <v>49.96</v>
      </c>
      <c r="L46" s="34">
        <v>226627.96</v>
      </c>
      <c r="M46" s="35">
        <v>45.5</v>
      </c>
      <c r="N46" s="34">
        <v>972973.75</v>
      </c>
      <c r="O46" s="35">
        <v>77.55</v>
      </c>
      <c r="P46" s="34">
        <v>1026599.07</v>
      </c>
      <c r="Q46" s="35">
        <v>77.08</v>
      </c>
      <c r="R46" s="34">
        <v>15360.46</v>
      </c>
      <c r="S46" s="35">
        <v>33</v>
      </c>
      <c r="T46" s="34">
        <v>20117.37</v>
      </c>
      <c r="U46" s="36">
        <v>37.730000000000004</v>
      </c>
      <c r="V46" s="34">
        <v>0</v>
      </c>
      <c r="W46" s="35">
        <v>0</v>
      </c>
      <c r="X46" s="34">
        <v>7829.46</v>
      </c>
      <c r="Y46" s="36">
        <v>42.87</v>
      </c>
    </row>
    <row r="47" spans="1:25" s="41" customFormat="1" ht="16.5" customHeight="1" x14ac:dyDescent="0.2">
      <c r="A47" s="37" t="s">
        <v>83</v>
      </c>
      <c r="B47" s="38">
        <v>615448.36</v>
      </c>
      <c r="C47" s="39">
        <v>33.15</v>
      </c>
      <c r="D47" s="38">
        <v>642201.68000000005</v>
      </c>
      <c r="E47" s="39">
        <v>33.21</v>
      </c>
      <c r="F47" s="38">
        <v>31303.25</v>
      </c>
      <c r="G47" s="39">
        <v>76.27</v>
      </c>
      <c r="H47" s="38">
        <v>27303.25</v>
      </c>
      <c r="I47" s="39">
        <v>83.8</v>
      </c>
      <c r="J47" s="38">
        <v>78320.240000000005</v>
      </c>
      <c r="K47" s="39">
        <v>15.24</v>
      </c>
      <c r="L47" s="38">
        <v>98320.24</v>
      </c>
      <c r="M47" s="39">
        <v>19.740000000000002</v>
      </c>
      <c r="N47" s="38">
        <v>492544.38</v>
      </c>
      <c r="O47" s="39">
        <v>39.26</v>
      </c>
      <c r="P47" s="38">
        <v>492544.38</v>
      </c>
      <c r="Q47" s="39">
        <v>36.980000000000004</v>
      </c>
      <c r="R47" s="38">
        <v>13280.49</v>
      </c>
      <c r="S47" s="39">
        <v>28.53</v>
      </c>
      <c r="T47" s="38">
        <v>16533.810000000001</v>
      </c>
      <c r="U47" s="40">
        <v>31.01</v>
      </c>
      <c r="V47" s="38">
        <v>0</v>
      </c>
      <c r="W47" s="39">
        <v>0</v>
      </c>
      <c r="X47" s="38">
        <v>7500</v>
      </c>
      <c r="Y47" s="40">
        <v>41.07</v>
      </c>
    </row>
    <row r="48" spans="1:25" s="41" customFormat="1" ht="16.5" customHeight="1" x14ac:dyDescent="0.2">
      <c r="A48" s="37" t="s">
        <v>84</v>
      </c>
      <c r="B48" s="38">
        <v>452458.03</v>
      </c>
      <c r="C48" s="39">
        <v>24.37</v>
      </c>
      <c r="D48" s="38">
        <v>452458.03</v>
      </c>
      <c r="E48" s="39">
        <v>23.39</v>
      </c>
      <c r="F48" s="38">
        <v>879.86</v>
      </c>
      <c r="G48" s="39">
        <v>2.14</v>
      </c>
      <c r="H48" s="38">
        <v>879.86</v>
      </c>
      <c r="I48" s="39">
        <v>2.7</v>
      </c>
      <c r="J48" s="38">
        <v>0</v>
      </c>
      <c r="K48" s="39">
        <v>0</v>
      </c>
      <c r="L48" s="38">
        <v>0</v>
      </c>
      <c r="M48" s="39">
        <v>0</v>
      </c>
      <c r="N48" s="38">
        <v>451578.17</v>
      </c>
      <c r="O48" s="39">
        <v>35.99</v>
      </c>
      <c r="P48" s="38">
        <v>451578.17</v>
      </c>
      <c r="Q48" s="39">
        <v>33.910000000000004</v>
      </c>
      <c r="R48" s="38">
        <v>0</v>
      </c>
      <c r="S48" s="39">
        <v>0</v>
      </c>
      <c r="T48" s="38">
        <v>0</v>
      </c>
      <c r="U48" s="40">
        <v>0</v>
      </c>
      <c r="V48" s="38">
        <v>0</v>
      </c>
      <c r="W48" s="39">
        <v>0</v>
      </c>
      <c r="X48" s="38">
        <v>0</v>
      </c>
      <c r="Y48" s="40">
        <v>0</v>
      </c>
    </row>
    <row r="49" spans="1:25" s="41" customFormat="1" ht="16.5" hidden="1" customHeight="1" x14ac:dyDescent="0.2">
      <c r="A49" s="37" t="s">
        <v>42</v>
      </c>
      <c r="B49" s="38">
        <v>0</v>
      </c>
      <c r="C49" s="39">
        <v>0</v>
      </c>
      <c r="D49" s="38">
        <v>0</v>
      </c>
      <c r="E49" s="39">
        <v>0</v>
      </c>
      <c r="F49" s="38">
        <v>0</v>
      </c>
      <c r="G49" s="39">
        <v>0</v>
      </c>
      <c r="H49" s="38">
        <v>0</v>
      </c>
      <c r="I49" s="39">
        <v>0</v>
      </c>
      <c r="J49" s="38">
        <v>0</v>
      </c>
      <c r="K49" s="39">
        <v>0</v>
      </c>
      <c r="L49" s="38">
        <v>0</v>
      </c>
      <c r="M49" s="39">
        <v>0</v>
      </c>
      <c r="N49" s="38">
        <v>0</v>
      </c>
      <c r="O49" s="39">
        <v>0</v>
      </c>
      <c r="P49" s="38">
        <v>0</v>
      </c>
      <c r="Q49" s="39">
        <v>0</v>
      </c>
      <c r="R49" s="38">
        <v>0</v>
      </c>
      <c r="S49" s="39">
        <v>0</v>
      </c>
      <c r="T49" s="38">
        <v>0</v>
      </c>
      <c r="U49" s="40">
        <v>0</v>
      </c>
      <c r="V49" s="38">
        <v>0</v>
      </c>
      <c r="W49" s="39">
        <v>0</v>
      </c>
      <c r="X49" s="38">
        <v>0</v>
      </c>
      <c r="Y49" s="40">
        <v>0</v>
      </c>
    </row>
    <row r="50" spans="1:25" s="41" customFormat="1" ht="16.5" customHeight="1" x14ac:dyDescent="0.2">
      <c r="A50" s="37" t="s">
        <v>85</v>
      </c>
      <c r="B50" s="38">
        <v>28941.61</v>
      </c>
      <c r="C50" s="39">
        <v>1.56</v>
      </c>
      <c r="D50" s="38">
        <v>38116.67</v>
      </c>
      <c r="E50" s="39">
        <v>1.97</v>
      </c>
      <c r="F50" s="38">
        <v>0</v>
      </c>
      <c r="G50" s="39">
        <v>0</v>
      </c>
      <c r="H50" s="38">
        <v>0</v>
      </c>
      <c r="I50" s="39">
        <v>0</v>
      </c>
      <c r="J50" s="38">
        <v>15550.2</v>
      </c>
      <c r="K50" s="39">
        <v>3.02</v>
      </c>
      <c r="L50" s="38">
        <v>15550.2</v>
      </c>
      <c r="M50" s="39">
        <v>3.12</v>
      </c>
      <c r="N50" s="38">
        <v>11943.42</v>
      </c>
      <c r="O50" s="39">
        <v>0.95</v>
      </c>
      <c r="P50" s="38">
        <v>20757</v>
      </c>
      <c r="Q50" s="39">
        <v>1.56</v>
      </c>
      <c r="R50" s="38">
        <v>1447.99</v>
      </c>
      <c r="S50" s="39">
        <v>3.11</v>
      </c>
      <c r="T50" s="38">
        <v>1809.47</v>
      </c>
      <c r="U50" s="40">
        <v>3.39</v>
      </c>
      <c r="V50" s="38">
        <v>0</v>
      </c>
      <c r="W50" s="39">
        <v>0</v>
      </c>
      <c r="X50" s="38">
        <v>0</v>
      </c>
      <c r="Y50" s="40">
        <v>0</v>
      </c>
    </row>
    <row r="51" spans="1:25" s="41" customFormat="1" ht="16.5" hidden="1" customHeight="1" x14ac:dyDescent="0.2">
      <c r="A51" s="37" t="s">
        <v>43</v>
      </c>
      <c r="B51" s="38">
        <v>0</v>
      </c>
      <c r="C51" s="39">
        <v>0</v>
      </c>
      <c r="D51" s="38">
        <v>0</v>
      </c>
      <c r="E51" s="39">
        <v>0</v>
      </c>
      <c r="F51" s="38">
        <v>0</v>
      </c>
      <c r="G51" s="39">
        <v>0</v>
      </c>
      <c r="H51" s="38">
        <v>0</v>
      </c>
      <c r="I51" s="39">
        <v>0</v>
      </c>
      <c r="J51" s="38">
        <v>0</v>
      </c>
      <c r="K51" s="39">
        <v>0</v>
      </c>
      <c r="L51" s="38">
        <v>0</v>
      </c>
      <c r="M51" s="39">
        <v>0</v>
      </c>
      <c r="N51" s="38">
        <v>0</v>
      </c>
      <c r="O51" s="39">
        <v>0</v>
      </c>
      <c r="P51" s="38">
        <v>0</v>
      </c>
      <c r="Q51" s="39">
        <v>0</v>
      </c>
      <c r="R51" s="38">
        <v>0</v>
      </c>
      <c r="S51" s="39">
        <v>0</v>
      </c>
      <c r="T51" s="38">
        <v>0</v>
      </c>
      <c r="U51" s="40">
        <v>0</v>
      </c>
      <c r="V51" s="38">
        <v>0</v>
      </c>
      <c r="W51" s="39">
        <v>0</v>
      </c>
      <c r="X51" s="38">
        <v>0</v>
      </c>
      <c r="Y51" s="40">
        <v>0</v>
      </c>
    </row>
    <row r="52" spans="1:25" s="41" customFormat="1" ht="16.5" customHeight="1" x14ac:dyDescent="0.2">
      <c r="A52" s="37" t="s">
        <v>22</v>
      </c>
      <c r="B52" s="38">
        <v>115029.83</v>
      </c>
      <c r="C52" s="39">
        <v>6.2</v>
      </c>
      <c r="D52" s="38">
        <v>108501.54</v>
      </c>
      <c r="E52" s="39">
        <v>5.61</v>
      </c>
      <c r="F52" s="38">
        <v>-14228.42</v>
      </c>
      <c r="G52" s="39">
        <v>-34.67</v>
      </c>
      <c r="H52" s="38">
        <v>-10071.450000000001</v>
      </c>
      <c r="I52" s="39">
        <v>-30.91</v>
      </c>
      <c r="J52" s="38">
        <v>147559.99</v>
      </c>
      <c r="K52" s="39">
        <v>28.7</v>
      </c>
      <c r="L52" s="38">
        <v>97531.75</v>
      </c>
      <c r="M52" s="39">
        <v>19.580000000000002</v>
      </c>
      <c r="N52" s="38">
        <v>-18301.740000000002</v>
      </c>
      <c r="O52" s="39">
        <v>-1.46</v>
      </c>
      <c r="P52" s="38">
        <v>21020.99</v>
      </c>
      <c r="Q52" s="39">
        <v>1.58</v>
      </c>
      <c r="R52" s="38">
        <v>0</v>
      </c>
      <c r="S52" s="39">
        <v>0</v>
      </c>
      <c r="T52" s="38">
        <v>0</v>
      </c>
      <c r="U52" s="40">
        <v>0</v>
      </c>
      <c r="V52" s="38">
        <v>0</v>
      </c>
      <c r="W52" s="39">
        <v>0</v>
      </c>
      <c r="X52" s="38">
        <v>20.25</v>
      </c>
      <c r="Y52" s="40">
        <v>0.11</v>
      </c>
    </row>
    <row r="53" spans="1:25" s="41" customFormat="1" ht="16.5" customHeight="1" x14ac:dyDescent="0.2">
      <c r="A53" s="37" t="s">
        <v>44</v>
      </c>
      <c r="B53" s="38">
        <v>49571.56</v>
      </c>
      <c r="C53" s="39">
        <v>2.67</v>
      </c>
      <c r="D53" s="38">
        <v>55546.36</v>
      </c>
      <c r="E53" s="39">
        <v>2.87</v>
      </c>
      <c r="F53" s="38">
        <v>-480.56</v>
      </c>
      <c r="G53" s="39">
        <v>-1.17</v>
      </c>
      <c r="H53" s="38">
        <v>-1702.25</v>
      </c>
      <c r="I53" s="39">
        <v>-5.22</v>
      </c>
      <c r="J53" s="38">
        <v>15354.59</v>
      </c>
      <c r="K53" s="39">
        <v>2.99</v>
      </c>
      <c r="L53" s="38">
        <v>15574.95</v>
      </c>
      <c r="M53" s="39">
        <v>3.13</v>
      </c>
      <c r="N53" s="38">
        <v>34159.96</v>
      </c>
      <c r="O53" s="39">
        <v>2.72</v>
      </c>
      <c r="P53" s="38">
        <v>39897.85</v>
      </c>
      <c r="Q53" s="39">
        <v>3</v>
      </c>
      <c r="R53" s="38">
        <v>537.57000000000005</v>
      </c>
      <c r="S53" s="39">
        <v>1.1500000000000001</v>
      </c>
      <c r="T53" s="38">
        <v>1466.6</v>
      </c>
      <c r="U53" s="40">
        <v>2.75</v>
      </c>
      <c r="V53" s="38">
        <v>0</v>
      </c>
      <c r="W53" s="39">
        <v>0</v>
      </c>
      <c r="X53" s="38">
        <v>309.20999999999998</v>
      </c>
      <c r="Y53" s="40">
        <v>1.69</v>
      </c>
    </row>
    <row r="54" spans="1:25" s="41" customFormat="1" ht="16.5" hidden="1" customHeight="1" x14ac:dyDescent="0.2">
      <c r="A54" s="37" t="s">
        <v>45</v>
      </c>
      <c r="B54" s="38">
        <v>1189.26</v>
      </c>
      <c r="C54" s="39">
        <v>0.06</v>
      </c>
      <c r="D54" s="38">
        <v>1108.17</v>
      </c>
      <c r="E54" s="39">
        <v>0.06</v>
      </c>
      <c r="F54" s="38">
        <v>0</v>
      </c>
      <c r="G54" s="39">
        <v>0</v>
      </c>
      <c r="H54" s="38">
        <v>0</v>
      </c>
      <c r="I54" s="39">
        <v>0</v>
      </c>
      <c r="J54" s="38">
        <v>45.29</v>
      </c>
      <c r="K54" s="39">
        <v>0.01</v>
      </c>
      <c r="L54" s="38">
        <v>0</v>
      </c>
      <c r="M54" s="39">
        <v>0</v>
      </c>
      <c r="N54" s="38">
        <v>1049.56</v>
      </c>
      <c r="O54" s="39">
        <v>0.08</v>
      </c>
      <c r="P54" s="38">
        <v>800.68</v>
      </c>
      <c r="Q54" s="39">
        <v>0.06</v>
      </c>
      <c r="R54" s="38">
        <v>94.41</v>
      </c>
      <c r="S54" s="39">
        <v>0.2</v>
      </c>
      <c r="T54" s="38">
        <v>307.49</v>
      </c>
      <c r="U54" s="40">
        <v>0.57999999999999996</v>
      </c>
      <c r="V54" s="38">
        <v>0</v>
      </c>
      <c r="W54" s="39">
        <v>0</v>
      </c>
      <c r="X54" s="38">
        <v>0</v>
      </c>
      <c r="Y54" s="40">
        <v>0</v>
      </c>
    </row>
    <row r="55" spans="1:25" s="41" customFormat="1" ht="17.25" hidden="1" customHeight="1" x14ac:dyDescent="0.2">
      <c r="A55" s="46" t="s">
        <v>46</v>
      </c>
      <c r="B55" s="47">
        <v>0</v>
      </c>
      <c r="C55" s="48">
        <v>0</v>
      </c>
      <c r="D55" s="47">
        <v>-349.18</v>
      </c>
      <c r="E55" s="48">
        <v>-0.02</v>
      </c>
      <c r="F55" s="47">
        <v>0</v>
      </c>
      <c r="G55" s="48">
        <v>0</v>
      </c>
      <c r="H55" s="47">
        <v>0</v>
      </c>
      <c r="I55" s="48">
        <v>0</v>
      </c>
      <c r="J55" s="47">
        <v>0</v>
      </c>
      <c r="K55" s="48">
        <v>0</v>
      </c>
      <c r="L55" s="47">
        <v>-349.18</v>
      </c>
      <c r="M55" s="48">
        <v>-7.0000000000000007E-2</v>
      </c>
      <c r="N55" s="47">
        <v>0</v>
      </c>
      <c r="O55" s="48">
        <v>0</v>
      </c>
      <c r="P55" s="47">
        <v>0</v>
      </c>
      <c r="Q55" s="48">
        <v>0</v>
      </c>
      <c r="R55" s="47">
        <v>0</v>
      </c>
      <c r="S55" s="48">
        <v>0</v>
      </c>
      <c r="T55" s="47">
        <v>0</v>
      </c>
      <c r="U55" s="49">
        <v>0</v>
      </c>
      <c r="V55" s="47">
        <v>0</v>
      </c>
      <c r="W55" s="48">
        <v>0</v>
      </c>
      <c r="X55" s="47">
        <v>0</v>
      </c>
      <c r="Y55" s="49">
        <v>0</v>
      </c>
    </row>
    <row r="56" spans="1:25" x14ac:dyDescent="0.2">
      <c r="A56" s="16" t="s">
        <v>28</v>
      </c>
    </row>
    <row r="64648" spans="256:256" x14ac:dyDescent="0.2">
      <c r="IV64648" s="17">
        <v>39814</v>
      </c>
    </row>
    <row r="64649" spans="256:256" x14ac:dyDescent="0.2">
      <c r="IV64649" s="17">
        <v>39845</v>
      </c>
    </row>
    <row r="64650" spans="256:256" x14ac:dyDescent="0.2">
      <c r="IV64650" s="17">
        <v>39873</v>
      </c>
    </row>
    <row r="64651" spans="256:256" x14ac:dyDescent="0.2">
      <c r="IV64651" s="17">
        <v>39904</v>
      </c>
    </row>
    <row r="64652" spans="256:256" x14ac:dyDescent="0.2">
      <c r="IV64652" s="17">
        <v>39934</v>
      </c>
    </row>
    <row r="64653" spans="256:256" x14ac:dyDescent="0.2">
      <c r="IV64653" s="17">
        <v>39965</v>
      </c>
    </row>
    <row r="64654" spans="256:256" x14ac:dyDescent="0.2">
      <c r="IV64654" s="17">
        <v>39995</v>
      </c>
    </row>
    <row r="64655" spans="256:256" x14ac:dyDescent="0.2">
      <c r="IV64655" s="17">
        <v>40026</v>
      </c>
    </row>
    <row r="64656" spans="256:256" x14ac:dyDescent="0.2">
      <c r="IV64656" s="17">
        <v>40057</v>
      </c>
    </row>
    <row r="64657" spans="256:256" x14ac:dyDescent="0.2">
      <c r="IV64657" s="17">
        <v>40087</v>
      </c>
    </row>
    <row r="64658" spans="256:256" x14ac:dyDescent="0.2">
      <c r="IV64658" s="17">
        <v>40118</v>
      </c>
    </row>
    <row r="64659" spans="256:256" x14ac:dyDescent="0.2">
      <c r="IV64659" s="17">
        <v>40148</v>
      </c>
    </row>
    <row r="64660" spans="256:256" x14ac:dyDescent="0.2">
      <c r="IV64660" s="17">
        <v>40179</v>
      </c>
    </row>
    <row r="64661" spans="256:256" x14ac:dyDescent="0.2">
      <c r="IV64661" s="17">
        <v>40210</v>
      </c>
    </row>
    <row r="64662" spans="256:256" x14ac:dyDescent="0.2">
      <c r="IV64662" s="17">
        <v>40238</v>
      </c>
    </row>
    <row r="64663" spans="256:256" x14ac:dyDescent="0.2">
      <c r="IV64663" s="17">
        <v>40269</v>
      </c>
    </row>
    <row r="64664" spans="256:256" x14ac:dyDescent="0.2">
      <c r="IV64664" s="17">
        <v>40299</v>
      </c>
    </row>
    <row r="64665" spans="256:256" x14ac:dyDescent="0.2">
      <c r="IV64665" s="17">
        <v>40330</v>
      </c>
    </row>
    <row r="64666" spans="256:256" x14ac:dyDescent="0.2">
      <c r="IV64666" s="17">
        <v>40360</v>
      </c>
    </row>
    <row r="64667" spans="256:256" x14ac:dyDescent="0.2">
      <c r="IV64667" s="17">
        <v>40391</v>
      </c>
    </row>
    <row r="64668" spans="256:256" x14ac:dyDescent="0.2">
      <c r="IV64668" s="17">
        <v>40422</v>
      </c>
    </row>
    <row r="64669" spans="256:256" x14ac:dyDescent="0.2">
      <c r="IV64669" s="17">
        <v>40452</v>
      </c>
    </row>
    <row r="64670" spans="256:256" x14ac:dyDescent="0.2">
      <c r="IV64670" s="17">
        <v>40483</v>
      </c>
    </row>
    <row r="64671" spans="256:256" x14ac:dyDescent="0.2">
      <c r="IV64671" s="17">
        <v>40513</v>
      </c>
    </row>
    <row r="64672" spans="256:256" x14ac:dyDescent="0.2">
      <c r="IV64672" s="17">
        <v>40544</v>
      </c>
    </row>
    <row r="64673" spans="256:256" x14ac:dyDescent="0.2">
      <c r="IV64673" s="17">
        <v>40575</v>
      </c>
    </row>
    <row r="64674" spans="256:256" x14ac:dyDescent="0.2">
      <c r="IV64674" s="17">
        <v>40603</v>
      </c>
    </row>
    <row r="64675" spans="256:256" x14ac:dyDescent="0.2">
      <c r="IV64675" s="17">
        <v>40634</v>
      </c>
    </row>
    <row r="64676" spans="256:256" x14ac:dyDescent="0.2">
      <c r="IV64676" s="17">
        <v>40664</v>
      </c>
    </row>
    <row r="64677" spans="256:256" x14ac:dyDescent="0.2">
      <c r="IV64677" s="17">
        <v>40695</v>
      </c>
    </row>
    <row r="64678" spans="256:256" x14ac:dyDescent="0.2">
      <c r="IV64678" s="17">
        <v>40725</v>
      </c>
    </row>
    <row r="64679" spans="256:256" x14ac:dyDescent="0.2">
      <c r="IV64679" s="17">
        <v>40756</v>
      </c>
    </row>
    <row r="64680" spans="256:256" x14ac:dyDescent="0.2">
      <c r="IV64680" s="17">
        <v>40787</v>
      </c>
    </row>
    <row r="64681" spans="256:256" x14ac:dyDescent="0.2">
      <c r="IV64681" s="17">
        <v>40817</v>
      </c>
    </row>
    <row r="64682" spans="256:256" x14ac:dyDescent="0.2">
      <c r="IV64682" s="17">
        <v>40848</v>
      </c>
    </row>
    <row r="64683" spans="256:256" x14ac:dyDescent="0.2">
      <c r="IV64683" s="17">
        <v>40878</v>
      </c>
    </row>
    <row r="64684" spans="256:256" x14ac:dyDescent="0.2">
      <c r="IV64684" s="17">
        <v>40909</v>
      </c>
    </row>
    <row r="64685" spans="256:256" x14ac:dyDescent="0.2">
      <c r="IV64685" s="17">
        <v>40940</v>
      </c>
    </row>
    <row r="64686" spans="256:256" x14ac:dyDescent="0.2">
      <c r="IV64686" s="17">
        <v>40969</v>
      </c>
    </row>
    <row r="64687" spans="256:256" x14ac:dyDescent="0.2">
      <c r="IV64687" s="17">
        <v>41000</v>
      </c>
    </row>
    <row r="64688" spans="256:256" x14ac:dyDescent="0.2">
      <c r="IV64688" s="17">
        <v>41030</v>
      </c>
    </row>
    <row r="64689" spans="256:256" x14ac:dyDescent="0.2">
      <c r="IV64689" s="17">
        <v>41061</v>
      </c>
    </row>
    <row r="64690" spans="256:256" x14ac:dyDescent="0.2">
      <c r="IV64690" s="17">
        <v>41091</v>
      </c>
    </row>
    <row r="64691" spans="256:256" x14ac:dyDescent="0.2">
      <c r="IV64691" s="17">
        <v>41122</v>
      </c>
    </row>
    <row r="64692" spans="256:256" x14ac:dyDescent="0.2">
      <c r="IV64692" s="17">
        <v>41153</v>
      </c>
    </row>
    <row r="64693" spans="256:256" x14ac:dyDescent="0.2">
      <c r="IV64693" s="17">
        <v>41183</v>
      </c>
    </row>
    <row r="64694" spans="256:256" x14ac:dyDescent="0.2">
      <c r="IV64694" s="17">
        <v>41214</v>
      </c>
    </row>
    <row r="64695" spans="256:256" x14ac:dyDescent="0.2">
      <c r="IV64695" s="17">
        <v>41244</v>
      </c>
    </row>
    <row r="64696" spans="256:256" x14ac:dyDescent="0.2">
      <c r="IV64696" s="17">
        <v>41275</v>
      </c>
    </row>
    <row r="64697" spans="256:256" x14ac:dyDescent="0.2">
      <c r="IV64697" s="17">
        <v>41306</v>
      </c>
    </row>
    <row r="64698" spans="256:256" x14ac:dyDescent="0.2">
      <c r="IV64698" s="17">
        <v>41334</v>
      </c>
    </row>
    <row r="64699" spans="256:256" x14ac:dyDescent="0.2">
      <c r="IV64699" s="17">
        <v>41365</v>
      </c>
    </row>
    <row r="64700" spans="256:256" x14ac:dyDescent="0.2">
      <c r="IV64700" s="17">
        <v>41395</v>
      </c>
    </row>
    <row r="64701" spans="256:256" x14ac:dyDescent="0.2">
      <c r="IV64701" s="17">
        <v>41426</v>
      </c>
    </row>
    <row r="64702" spans="256:256" x14ac:dyDescent="0.2">
      <c r="IV64702" s="17">
        <v>41456</v>
      </c>
    </row>
    <row r="64703" spans="256:256" x14ac:dyDescent="0.2">
      <c r="IV64703" s="17">
        <v>41487</v>
      </c>
    </row>
    <row r="64704" spans="256:256" x14ac:dyDescent="0.2">
      <c r="IV64704" s="17">
        <v>41518</v>
      </c>
    </row>
    <row r="64705" spans="256:256" x14ac:dyDescent="0.2">
      <c r="IV64705" s="17">
        <v>41548</v>
      </c>
    </row>
    <row r="64706" spans="256:256" x14ac:dyDescent="0.2">
      <c r="IV64706" s="17">
        <v>41579</v>
      </c>
    </row>
    <row r="64707" spans="256:256" x14ac:dyDescent="0.2">
      <c r="IV64707" s="17">
        <v>41609</v>
      </c>
    </row>
    <row r="64708" spans="256:256" x14ac:dyDescent="0.2">
      <c r="IV64708" s="17">
        <v>41640</v>
      </c>
    </row>
    <row r="64709" spans="256:256" x14ac:dyDescent="0.2">
      <c r="IV64709" s="17">
        <v>41671</v>
      </c>
    </row>
    <row r="64710" spans="256:256" x14ac:dyDescent="0.2">
      <c r="IV64710" s="17">
        <v>41699</v>
      </c>
    </row>
    <row r="64711" spans="256:256" x14ac:dyDescent="0.2">
      <c r="IV64711" s="17">
        <v>41730</v>
      </c>
    </row>
    <row r="64712" spans="256:256" x14ac:dyDescent="0.2">
      <c r="IV64712" s="17">
        <v>41760</v>
      </c>
    </row>
    <row r="64713" spans="256:256" x14ac:dyDescent="0.2">
      <c r="IV64713" s="17">
        <v>41791</v>
      </c>
    </row>
    <row r="64714" spans="256:256" x14ac:dyDescent="0.2">
      <c r="IV64714" s="17">
        <v>41821</v>
      </c>
    </row>
    <row r="64715" spans="256:256" x14ac:dyDescent="0.2">
      <c r="IV64715" s="17">
        <v>41852</v>
      </c>
    </row>
    <row r="64716" spans="256:256" x14ac:dyDescent="0.2">
      <c r="IV64716" s="17">
        <v>41883</v>
      </c>
    </row>
    <row r="64717" spans="256:256" x14ac:dyDescent="0.2">
      <c r="IV64717" s="17">
        <v>41913</v>
      </c>
    </row>
    <row r="64718" spans="256:256" x14ac:dyDescent="0.2">
      <c r="IV64718" s="17">
        <v>41944</v>
      </c>
    </row>
    <row r="64719" spans="256:256" x14ac:dyDescent="0.2">
      <c r="IV64719" s="17">
        <v>41974</v>
      </c>
    </row>
    <row r="64720" spans="256:256" x14ac:dyDescent="0.2">
      <c r="IV64720" s="17">
        <v>42005</v>
      </c>
    </row>
    <row r="64721" spans="256:256" x14ac:dyDescent="0.2">
      <c r="IV64721" s="17">
        <v>42036</v>
      </c>
    </row>
    <row r="64888" spans="256:256" x14ac:dyDescent="0.2">
      <c r="IV64888" s="9" t="s">
        <v>13</v>
      </c>
    </row>
  </sheetData>
  <mergeCells count="20">
    <mergeCell ref="F5:I5"/>
    <mergeCell ref="X7:Y7"/>
    <mergeCell ref="V6:Y6"/>
    <mergeCell ref="D7:E7"/>
    <mergeCell ref="F7:G7"/>
    <mergeCell ref="H7:I7"/>
    <mergeCell ref="J7:K7"/>
    <mergeCell ref="L7:M7"/>
    <mergeCell ref="N7:O7"/>
    <mergeCell ref="N6:Q6"/>
    <mergeCell ref="P7:Q7"/>
    <mergeCell ref="R6:U6"/>
    <mergeCell ref="R7:S7"/>
    <mergeCell ref="T7:U7"/>
    <mergeCell ref="A6:A8"/>
    <mergeCell ref="B6:E6"/>
    <mergeCell ref="F6:I6"/>
    <mergeCell ref="J6:M6"/>
    <mergeCell ref="V7:W7"/>
    <mergeCell ref="B7:C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pageSetUpPr fitToPage="1"/>
  </sheetPr>
  <dimension ref="A1:IU65534"/>
  <sheetViews>
    <sheetView view="pageBreakPreview" zoomScaleNormal="90" zoomScaleSheetLayoutView="100" workbookViewId="0">
      <selection activeCell="D29" sqref="D29"/>
    </sheetView>
  </sheetViews>
  <sheetFormatPr baseColWidth="10" defaultRowHeight="12.75" x14ac:dyDescent="0.2"/>
  <cols>
    <col min="1" max="1" width="44.28515625" style="13" customWidth="1"/>
    <col min="2" max="2" width="11.42578125" style="10" customWidth="1"/>
    <col min="3" max="3" width="7.28515625" style="10" bestFit="1" customWidth="1"/>
    <col min="4" max="4" width="10.7109375" style="10" customWidth="1"/>
    <col min="5" max="5" width="7.28515625" style="10" customWidth="1"/>
    <col min="6" max="6" width="10.140625" style="10" customWidth="1"/>
    <col min="7" max="7" width="7.28515625" style="10" bestFit="1" customWidth="1"/>
    <col min="8" max="8" width="9.28515625" style="10" customWidth="1"/>
    <col min="9" max="9" width="7.28515625" style="10" customWidth="1"/>
    <col min="10" max="10" width="9.28515625" style="10" bestFit="1" customWidth="1"/>
    <col min="11" max="11" width="6.7109375" style="10" bestFit="1" customWidth="1"/>
    <col min="12" max="12" width="9.28515625" style="10" bestFit="1" customWidth="1"/>
    <col min="13" max="13" width="6.7109375" style="10" bestFit="1" customWidth="1"/>
    <col min="14" max="14" width="9.28515625" style="10" bestFit="1" customWidth="1"/>
    <col min="15" max="15" width="6.7109375" style="10" bestFit="1" customWidth="1"/>
    <col min="16" max="16" width="9.28515625" style="10" bestFit="1" customWidth="1"/>
    <col min="17" max="17" width="6.7109375" style="10" bestFit="1" customWidth="1"/>
    <col min="18" max="18" width="8.28515625" style="10" bestFit="1" customWidth="1"/>
    <col min="19" max="19" width="6.7109375" style="10" bestFit="1" customWidth="1"/>
    <col min="20" max="20" width="8.28515625" style="10" bestFit="1" customWidth="1"/>
    <col min="21" max="21" width="6.7109375" style="10" bestFit="1" customWidth="1"/>
    <col min="22" max="22" width="6.28515625" style="10" hidden="1" customWidth="1"/>
    <col min="23" max="23" width="4.7109375" style="10" hidden="1" customWidth="1"/>
    <col min="24" max="24" width="8.5703125" style="10" customWidth="1"/>
    <col min="25" max="25" width="6.7109375" style="10" bestFit="1" customWidth="1"/>
    <col min="26" max="16384" width="11.42578125" style="10"/>
  </cols>
  <sheetData>
    <row r="1" spans="1:25" ht="14.25" customHeight="1" x14ac:dyDescent="0.2">
      <c r="A1" s="22">
        <v>1</v>
      </c>
      <c r="B1" s="23">
        <v>2</v>
      </c>
      <c r="C1" s="22">
        <v>3</v>
      </c>
      <c r="D1" s="23">
        <v>4</v>
      </c>
      <c r="E1" s="22">
        <v>5</v>
      </c>
      <c r="F1" s="23">
        <v>6</v>
      </c>
      <c r="G1" s="22">
        <v>7</v>
      </c>
      <c r="H1" s="23">
        <v>8</v>
      </c>
      <c r="I1" s="22">
        <v>9</v>
      </c>
      <c r="J1" s="23">
        <v>10</v>
      </c>
      <c r="K1" s="22">
        <v>11</v>
      </c>
      <c r="L1" s="23">
        <v>12</v>
      </c>
      <c r="M1" s="22">
        <v>13</v>
      </c>
      <c r="N1" s="23">
        <v>18</v>
      </c>
      <c r="O1" s="22">
        <v>19</v>
      </c>
      <c r="P1" s="23">
        <v>20</v>
      </c>
      <c r="Q1" s="22">
        <v>21</v>
      </c>
      <c r="R1" s="23">
        <v>22</v>
      </c>
      <c r="S1" s="22">
        <v>23</v>
      </c>
      <c r="T1" s="23">
        <v>24</v>
      </c>
      <c r="U1" s="22">
        <v>25</v>
      </c>
      <c r="V1" s="23">
        <v>22</v>
      </c>
      <c r="W1" s="22">
        <v>23</v>
      </c>
      <c r="X1" s="23">
        <v>24</v>
      </c>
      <c r="Y1" s="22">
        <v>25</v>
      </c>
    </row>
    <row r="2" spans="1:25" ht="25.5" customHeight="1" x14ac:dyDescent="0.3">
      <c r="A2" s="18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5" ht="14.25" customHeight="1" x14ac:dyDescent="0.3">
      <c r="A3" s="20" t="s">
        <v>30</v>
      </c>
      <c r="B3" s="21"/>
      <c r="C3" s="21"/>
      <c r="D3" s="21"/>
      <c r="E3" s="21"/>
      <c r="F3" s="21"/>
      <c r="H3" s="84" t="str">
        <f>+'Estado Situación Financiera'!F3</f>
        <v>Abril</v>
      </c>
      <c r="I3" s="27" t="str">
        <f>+'Estado Situación Financiera'!G3</f>
        <v>2017 - 2018</v>
      </c>
      <c r="J3" s="27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25" ht="14.25" customHeight="1" x14ac:dyDescent="0.2">
      <c r="A4" s="10"/>
    </row>
    <row r="5" spans="1:25" ht="14.25" customHeight="1" x14ac:dyDescent="0.25">
      <c r="A5" s="4"/>
    </row>
    <row r="6" spans="1:25" ht="14.25" customHeight="1" x14ac:dyDescent="0.2">
      <c r="A6" s="15" t="s">
        <v>55</v>
      </c>
    </row>
    <row r="7" spans="1:25" s="26" customFormat="1" ht="27.75" customHeight="1" x14ac:dyDescent="0.2">
      <c r="A7" s="94" t="s">
        <v>1</v>
      </c>
      <c r="B7" s="97" t="s">
        <v>2</v>
      </c>
      <c r="C7" s="97"/>
      <c r="D7" s="97"/>
      <c r="E7" s="97"/>
      <c r="F7" s="98" t="s">
        <v>56</v>
      </c>
      <c r="G7" s="99"/>
      <c r="H7" s="99"/>
      <c r="I7" s="100"/>
      <c r="J7" s="98" t="s">
        <v>89</v>
      </c>
      <c r="K7" s="99"/>
      <c r="L7" s="99"/>
      <c r="M7" s="100"/>
      <c r="N7" s="98" t="s">
        <v>88</v>
      </c>
      <c r="O7" s="99"/>
      <c r="P7" s="99"/>
      <c r="Q7" s="100"/>
      <c r="R7" s="98" t="s">
        <v>87</v>
      </c>
      <c r="S7" s="99"/>
      <c r="T7" s="99"/>
      <c r="U7" s="100"/>
      <c r="V7" s="103" t="s">
        <v>92</v>
      </c>
      <c r="W7" s="104"/>
      <c r="X7" s="104"/>
      <c r="Y7" s="105"/>
    </row>
    <row r="8" spans="1:25" s="8" customFormat="1" ht="15.75" customHeight="1" x14ac:dyDescent="0.2">
      <c r="A8" s="95"/>
      <c r="B8" s="101">
        <f>+'Estado Situación Financiera'!B7:C7</f>
        <v>42826</v>
      </c>
      <c r="C8" s="102"/>
      <c r="D8" s="101">
        <f>+'Estado Situación Financiera'!D7:E7</f>
        <v>43191</v>
      </c>
      <c r="E8" s="102"/>
      <c r="F8" s="101">
        <f>+$B8</f>
        <v>42826</v>
      </c>
      <c r="G8" s="102"/>
      <c r="H8" s="101">
        <f>+$D8</f>
        <v>43191</v>
      </c>
      <c r="I8" s="102"/>
      <c r="J8" s="101">
        <f t="shared" ref="J8" si="0">+$B8</f>
        <v>42826</v>
      </c>
      <c r="K8" s="102"/>
      <c r="L8" s="101">
        <f t="shared" ref="L8" si="1">+$D8</f>
        <v>43191</v>
      </c>
      <c r="M8" s="102"/>
      <c r="N8" s="101">
        <f t="shared" ref="N8" si="2">+$B8</f>
        <v>42826</v>
      </c>
      <c r="O8" s="102"/>
      <c r="P8" s="101">
        <f t="shared" ref="P8" si="3">+$D8</f>
        <v>43191</v>
      </c>
      <c r="Q8" s="102"/>
      <c r="R8" s="101">
        <f t="shared" ref="R8" si="4">+$B8</f>
        <v>42826</v>
      </c>
      <c r="S8" s="102"/>
      <c r="T8" s="101">
        <f t="shared" ref="T8" si="5">+$D8</f>
        <v>43191</v>
      </c>
      <c r="U8" s="102"/>
      <c r="V8" s="101">
        <f t="shared" ref="V8" si="6">+$B8</f>
        <v>42826</v>
      </c>
      <c r="W8" s="102"/>
      <c r="X8" s="101">
        <f t="shared" ref="X8" si="7">+$D8</f>
        <v>43191</v>
      </c>
      <c r="Y8" s="102"/>
    </row>
    <row r="9" spans="1:25" s="8" customFormat="1" ht="18.75" customHeight="1" x14ac:dyDescent="0.2">
      <c r="A9" s="96"/>
      <c r="B9" s="25" t="s">
        <v>3</v>
      </c>
      <c r="C9" s="24" t="s">
        <v>4</v>
      </c>
      <c r="D9" s="24" t="s">
        <v>3</v>
      </c>
      <c r="E9" s="24" t="s">
        <v>4</v>
      </c>
      <c r="F9" s="25" t="s">
        <v>3</v>
      </c>
      <c r="G9" s="24" t="s">
        <v>4</v>
      </c>
      <c r="H9" s="24" t="s">
        <v>3</v>
      </c>
      <c r="I9" s="24" t="s">
        <v>4</v>
      </c>
      <c r="J9" s="25" t="s">
        <v>3</v>
      </c>
      <c r="K9" s="24" t="s">
        <v>4</v>
      </c>
      <c r="L9" s="24" t="s">
        <v>3</v>
      </c>
      <c r="M9" s="24" t="s">
        <v>4</v>
      </c>
      <c r="N9" s="25" t="s">
        <v>3</v>
      </c>
      <c r="O9" s="24" t="s">
        <v>4</v>
      </c>
      <c r="P9" s="24" t="s">
        <v>3</v>
      </c>
      <c r="Q9" s="24" t="s">
        <v>4</v>
      </c>
      <c r="R9" s="25" t="s">
        <v>3</v>
      </c>
      <c r="S9" s="24" t="s">
        <v>4</v>
      </c>
      <c r="T9" s="24" t="s">
        <v>3</v>
      </c>
      <c r="U9" s="24" t="s">
        <v>4</v>
      </c>
      <c r="V9" s="25" t="s">
        <v>3</v>
      </c>
      <c r="W9" s="24" t="s">
        <v>4</v>
      </c>
      <c r="X9" s="24" t="s">
        <v>3</v>
      </c>
      <c r="Y9" s="24" t="s">
        <v>4</v>
      </c>
    </row>
    <row r="10" spans="1:25" s="41" customFormat="1" ht="18" customHeight="1" x14ac:dyDescent="0.2">
      <c r="A10" s="50" t="s">
        <v>24</v>
      </c>
      <c r="B10" s="51">
        <v>693707.6</v>
      </c>
      <c r="C10" s="52">
        <v>101.13</v>
      </c>
      <c r="D10" s="51">
        <v>741089.44</v>
      </c>
      <c r="E10" s="52">
        <v>101.81</v>
      </c>
      <c r="F10" s="51">
        <v>34504.33</v>
      </c>
      <c r="G10" s="52">
        <v>100.82</v>
      </c>
      <c r="H10" s="51">
        <v>29784.76</v>
      </c>
      <c r="I10" s="52">
        <v>101.02</v>
      </c>
      <c r="J10" s="51">
        <v>295980.72000000003</v>
      </c>
      <c r="K10" s="52">
        <v>101.92</v>
      </c>
      <c r="L10" s="51">
        <v>311717.23</v>
      </c>
      <c r="M10" s="52">
        <v>103.03</v>
      </c>
      <c r="N10" s="51">
        <v>309170.27</v>
      </c>
      <c r="O10" s="52">
        <v>100.32</v>
      </c>
      <c r="P10" s="51">
        <v>328310.60000000003</v>
      </c>
      <c r="Q10" s="52">
        <v>100.41</v>
      </c>
      <c r="R10" s="51">
        <v>54052.28</v>
      </c>
      <c r="S10" s="52">
        <v>101.72</v>
      </c>
      <c r="T10" s="51">
        <v>59350.87</v>
      </c>
      <c r="U10" s="52">
        <v>102.55</v>
      </c>
      <c r="V10" s="51">
        <v>0</v>
      </c>
      <c r="W10" s="52">
        <v>0</v>
      </c>
      <c r="X10" s="51">
        <v>11925.98</v>
      </c>
      <c r="Y10" s="52">
        <v>107.85</v>
      </c>
    </row>
    <row r="11" spans="1:25" s="41" customFormat="1" ht="18" customHeight="1" x14ac:dyDescent="0.2">
      <c r="A11" s="37" t="s">
        <v>25</v>
      </c>
      <c r="B11" s="38">
        <v>-5353.64</v>
      </c>
      <c r="C11" s="39">
        <v>0.78</v>
      </c>
      <c r="D11" s="38">
        <v>-10605.82</v>
      </c>
      <c r="E11" s="39">
        <v>1.46</v>
      </c>
      <c r="F11" s="38">
        <v>0</v>
      </c>
      <c r="G11" s="39">
        <v>0</v>
      </c>
      <c r="H11" s="38">
        <v>0</v>
      </c>
      <c r="I11" s="39">
        <v>0</v>
      </c>
      <c r="J11" s="38">
        <v>-4863.95</v>
      </c>
      <c r="K11" s="39">
        <v>1.67</v>
      </c>
      <c r="L11" s="38">
        <v>-9393.0400000000009</v>
      </c>
      <c r="M11" s="39">
        <v>3.1</v>
      </c>
      <c r="N11" s="38">
        <v>-283.95999999999998</v>
      </c>
      <c r="O11" s="39">
        <v>0.09</v>
      </c>
      <c r="P11" s="38">
        <v>-379.35</v>
      </c>
      <c r="Q11" s="39">
        <v>0.12</v>
      </c>
      <c r="R11" s="38">
        <v>-205.73</v>
      </c>
      <c r="S11" s="39">
        <v>0.39</v>
      </c>
      <c r="T11" s="38">
        <v>-199.75</v>
      </c>
      <c r="U11" s="39">
        <v>0.35</v>
      </c>
      <c r="V11" s="38">
        <v>0</v>
      </c>
      <c r="W11" s="39">
        <v>0</v>
      </c>
      <c r="X11" s="38">
        <v>-633.68000000000006</v>
      </c>
      <c r="Y11" s="39">
        <v>5.73</v>
      </c>
    </row>
    <row r="12" spans="1:25" s="41" customFormat="1" ht="18" customHeight="1" x14ac:dyDescent="0.2">
      <c r="A12" s="37" t="s">
        <v>47</v>
      </c>
      <c r="B12" s="38">
        <v>-2389.73</v>
      </c>
      <c r="C12" s="39">
        <v>0.35</v>
      </c>
      <c r="D12" s="38">
        <v>-2555.8200000000002</v>
      </c>
      <c r="E12" s="39">
        <v>0.35</v>
      </c>
      <c r="F12" s="38">
        <v>-280.91000000000003</v>
      </c>
      <c r="G12" s="39">
        <v>0.82</v>
      </c>
      <c r="H12" s="38">
        <v>-299.59000000000003</v>
      </c>
      <c r="I12" s="39">
        <v>1.02</v>
      </c>
      <c r="J12" s="38">
        <v>-698.64</v>
      </c>
      <c r="K12" s="39">
        <v>0.24</v>
      </c>
      <c r="L12" s="38">
        <v>231.51</v>
      </c>
      <c r="M12" s="39">
        <v>0.08</v>
      </c>
      <c r="N12" s="38">
        <v>-701.69</v>
      </c>
      <c r="O12" s="39">
        <v>0.23</v>
      </c>
      <c r="P12" s="38">
        <v>-974.36</v>
      </c>
      <c r="Q12" s="39">
        <v>0.3</v>
      </c>
      <c r="R12" s="38">
        <v>-708.49</v>
      </c>
      <c r="S12" s="39">
        <v>1.33</v>
      </c>
      <c r="T12" s="38">
        <v>-1278.8600000000001</v>
      </c>
      <c r="U12" s="39">
        <v>2.21</v>
      </c>
      <c r="V12" s="38">
        <v>0</v>
      </c>
      <c r="W12" s="39">
        <v>0</v>
      </c>
      <c r="X12" s="38">
        <v>-234.52</v>
      </c>
      <c r="Y12" s="39">
        <v>2.12</v>
      </c>
    </row>
    <row r="13" spans="1:25" s="32" customFormat="1" ht="18" customHeight="1" x14ac:dyDescent="0.2">
      <c r="A13" s="33" t="s">
        <v>48</v>
      </c>
      <c r="B13" s="34">
        <v>685964.22</v>
      </c>
      <c r="C13" s="35">
        <v>100</v>
      </c>
      <c r="D13" s="34">
        <v>727927.79</v>
      </c>
      <c r="E13" s="35">
        <v>100</v>
      </c>
      <c r="F13" s="34">
        <v>34223.42</v>
      </c>
      <c r="G13" s="35">
        <v>100</v>
      </c>
      <c r="H13" s="34">
        <v>29485.17</v>
      </c>
      <c r="I13" s="35">
        <v>100</v>
      </c>
      <c r="J13" s="34">
        <v>290418.13</v>
      </c>
      <c r="K13" s="35">
        <v>100</v>
      </c>
      <c r="L13" s="34">
        <v>302555.7</v>
      </c>
      <c r="M13" s="35">
        <v>100</v>
      </c>
      <c r="N13" s="34">
        <v>308184.62</v>
      </c>
      <c r="O13" s="35">
        <v>100</v>
      </c>
      <c r="P13" s="34">
        <v>326956.88</v>
      </c>
      <c r="Q13" s="35">
        <v>100</v>
      </c>
      <c r="R13" s="34">
        <v>53138.05</v>
      </c>
      <c r="S13" s="35">
        <v>100</v>
      </c>
      <c r="T13" s="34">
        <v>57872.26</v>
      </c>
      <c r="U13" s="35">
        <v>100</v>
      </c>
      <c r="V13" s="34">
        <v>0</v>
      </c>
      <c r="W13" s="35">
        <v>0</v>
      </c>
      <c r="X13" s="34">
        <v>11057.78</v>
      </c>
      <c r="Y13" s="35">
        <v>100</v>
      </c>
    </row>
    <row r="14" spans="1:25" s="41" customFormat="1" ht="18" customHeight="1" x14ac:dyDescent="0.2">
      <c r="A14" s="37" t="s">
        <v>26</v>
      </c>
      <c r="B14" s="38">
        <v>-544178.05000000005</v>
      </c>
      <c r="C14" s="39">
        <v>79.33</v>
      </c>
      <c r="D14" s="38">
        <v>-573266.93000000005</v>
      </c>
      <c r="E14" s="39">
        <v>78.75</v>
      </c>
      <c r="F14" s="38">
        <v>-22601.08</v>
      </c>
      <c r="G14" s="39">
        <v>66.040000000000006</v>
      </c>
      <c r="H14" s="38">
        <v>-21039.759999999998</v>
      </c>
      <c r="I14" s="39">
        <v>71.36</v>
      </c>
      <c r="J14" s="38">
        <v>-237297.79</v>
      </c>
      <c r="K14" s="39">
        <v>81.710000000000008</v>
      </c>
      <c r="L14" s="38">
        <v>-243417.13</v>
      </c>
      <c r="M14" s="39">
        <v>80.45</v>
      </c>
      <c r="N14" s="38">
        <v>-243770.54</v>
      </c>
      <c r="O14" s="39">
        <v>79.100000000000009</v>
      </c>
      <c r="P14" s="38">
        <v>-259760.69</v>
      </c>
      <c r="Q14" s="39">
        <v>79.45</v>
      </c>
      <c r="R14" s="38">
        <v>-40508.639999999999</v>
      </c>
      <c r="S14" s="39">
        <v>76.23</v>
      </c>
      <c r="T14" s="38">
        <v>-42877.88</v>
      </c>
      <c r="U14" s="39">
        <v>74.09</v>
      </c>
      <c r="V14" s="38">
        <v>0</v>
      </c>
      <c r="W14" s="39">
        <v>0</v>
      </c>
      <c r="X14" s="38">
        <v>-6171.47</v>
      </c>
      <c r="Y14" s="39">
        <v>55.81</v>
      </c>
    </row>
    <row r="15" spans="1:25" s="41" customFormat="1" ht="18" customHeight="1" x14ac:dyDescent="0.2">
      <c r="A15" s="37" t="s">
        <v>57</v>
      </c>
      <c r="B15" s="38">
        <v>3717.18</v>
      </c>
      <c r="C15" s="39">
        <v>0.54</v>
      </c>
      <c r="D15" s="38">
        <v>8002.61</v>
      </c>
      <c r="E15" s="39">
        <v>1.1000000000000001</v>
      </c>
      <c r="F15" s="38">
        <v>0</v>
      </c>
      <c r="G15" s="39">
        <v>0</v>
      </c>
      <c r="H15" s="38">
        <v>0</v>
      </c>
      <c r="I15" s="39">
        <v>0</v>
      </c>
      <c r="J15" s="38">
        <v>3346.4</v>
      </c>
      <c r="K15" s="39">
        <v>1.1500000000000001</v>
      </c>
      <c r="L15" s="38">
        <v>7370.22</v>
      </c>
      <c r="M15" s="39">
        <v>2.44</v>
      </c>
      <c r="N15" s="38">
        <v>0</v>
      </c>
      <c r="O15" s="39">
        <v>0</v>
      </c>
      <c r="P15" s="38">
        <v>0</v>
      </c>
      <c r="Q15" s="39">
        <v>0</v>
      </c>
      <c r="R15" s="38">
        <v>370.78</v>
      </c>
      <c r="S15" s="39">
        <v>0.7</v>
      </c>
      <c r="T15" s="38">
        <v>0</v>
      </c>
      <c r="U15" s="39">
        <v>0</v>
      </c>
      <c r="V15" s="38">
        <v>0</v>
      </c>
      <c r="W15" s="39">
        <v>0</v>
      </c>
      <c r="X15" s="38">
        <v>632.39</v>
      </c>
      <c r="Y15" s="39">
        <v>5.72</v>
      </c>
    </row>
    <row r="16" spans="1:25" s="41" customFormat="1" ht="18" customHeight="1" x14ac:dyDescent="0.2">
      <c r="A16" s="37" t="s">
        <v>58</v>
      </c>
      <c r="B16" s="38">
        <v>-5888.68</v>
      </c>
      <c r="C16" s="39">
        <v>0.86</v>
      </c>
      <c r="D16" s="38">
        <v>-5706.52</v>
      </c>
      <c r="E16" s="39">
        <v>0.78</v>
      </c>
      <c r="F16" s="38">
        <v>-163.24</v>
      </c>
      <c r="G16" s="39">
        <v>0.48</v>
      </c>
      <c r="H16" s="38">
        <v>0</v>
      </c>
      <c r="I16" s="39">
        <v>0</v>
      </c>
      <c r="J16" s="38">
        <v>-1702.59</v>
      </c>
      <c r="K16" s="39">
        <v>0.59</v>
      </c>
      <c r="L16" s="38">
        <v>-1267.1300000000001</v>
      </c>
      <c r="M16" s="39">
        <v>0.42</v>
      </c>
      <c r="N16" s="38">
        <v>-2844.46</v>
      </c>
      <c r="O16" s="39">
        <v>0.92</v>
      </c>
      <c r="P16" s="38">
        <v>-3273.79</v>
      </c>
      <c r="Q16" s="39">
        <v>1</v>
      </c>
      <c r="R16" s="38">
        <v>-1178.3900000000001</v>
      </c>
      <c r="S16" s="39">
        <v>2.2200000000000002</v>
      </c>
      <c r="T16" s="38">
        <v>-1130.75</v>
      </c>
      <c r="U16" s="39">
        <v>1.95</v>
      </c>
      <c r="V16" s="38">
        <v>0</v>
      </c>
      <c r="W16" s="39">
        <v>0</v>
      </c>
      <c r="X16" s="38">
        <v>-34.85</v>
      </c>
      <c r="Y16" s="39">
        <v>0.32</v>
      </c>
    </row>
    <row r="17" spans="1:25" s="32" customFormat="1" ht="18" customHeight="1" x14ac:dyDescent="0.2">
      <c r="A17" s="33" t="s">
        <v>59</v>
      </c>
      <c r="B17" s="34">
        <v>139614.69</v>
      </c>
      <c r="C17" s="35">
        <v>20.350000000000001</v>
      </c>
      <c r="D17" s="34">
        <v>156956.95000000001</v>
      </c>
      <c r="E17" s="35">
        <v>21.56</v>
      </c>
      <c r="F17" s="34">
        <v>11459.11</v>
      </c>
      <c r="G17" s="35">
        <v>33.480000000000004</v>
      </c>
      <c r="H17" s="34">
        <v>8445.41</v>
      </c>
      <c r="I17" s="35">
        <v>28.64</v>
      </c>
      <c r="J17" s="34">
        <v>54764.15</v>
      </c>
      <c r="K17" s="35">
        <v>18.86</v>
      </c>
      <c r="L17" s="34">
        <v>65241.66</v>
      </c>
      <c r="M17" s="35">
        <v>21.56</v>
      </c>
      <c r="N17" s="34">
        <v>61569.62</v>
      </c>
      <c r="O17" s="35">
        <v>19.98</v>
      </c>
      <c r="P17" s="34">
        <v>63922.400000000001</v>
      </c>
      <c r="Q17" s="35">
        <v>19.55</v>
      </c>
      <c r="R17" s="34">
        <v>11821.81</v>
      </c>
      <c r="S17" s="35">
        <v>22.25</v>
      </c>
      <c r="T17" s="34">
        <v>13863.63</v>
      </c>
      <c r="U17" s="35">
        <v>23.96</v>
      </c>
      <c r="V17" s="34">
        <v>0</v>
      </c>
      <c r="W17" s="35">
        <v>0</v>
      </c>
      <c r="X17" s="34">
        <v>5483.85</v>
      </c>
      <c r="Y17" s="35">
        <v>49.59</v>
      </c>
    </row>
    <row r="18" spans="1:25" s="56" customFormat="1" ht="15" hidden="1" customHeight="1" x14ac:dyDescent="0.2">
      <c r="A18" s="53" t="s">
        <v>49</v>
      </c>
      <c r="B18" s="54">
        <v>0</v>
      </c>
      <c r="C18" s="55">
        <v>0</v>
      </c>
      <c r="D18" s="54">
        <v>0</v>
      </c>
      <c r="E18" s="55">
        <v>0</v>
      </c>
      <c r="F18" s="54">
        <v>0</v>
      </c>
      <c r="G18" s="55">
        <v>0</v>
      </c>
      <c r="H18" s="54">
        <v>0</v>
      </c>
      <c r="I18" s="55">
        <v>0</v>
      </c>
      <c r="J18" s="54">
        <v>0</v>
      </c>
      <c r="K18" s="55">
        <v>0</v>
      </c>
      <c r="L18" s="54">
        <v>0</v>
      </c>
      <c r="M18" s="55">
        <v>0</v>
      </c>
      <c r="N18" s="54">
        <v>0</v>
      </c>
      <c r="O18" s="55">
        <v>0</v>
      </c>
      <c r="P18" s="54">
        <v>0</v>
      </c>
      <c r="Q18" s="55">
        <v>0</v>
      </c>
      <c r="R18" s="54">
        <v>0</v>
      </c>
      <c r="S18" s="55">
        <v>0</v>
      </c>
      <c r="T18" s="54">
        <v>0</v>
      </c>
      <c r="U18" s="55">
        <v>0</v>
      </c>
      <c r="V18" s="54">
        <v>0</v>
      </c>
      <c r="W18" s="55">
        <v>0</v>
      </c>
      <c r="X18" s="54">
        <v>0</v>
      </c>
      <c r="Y18" s="55">
        <v>0</v>
      </c>
    </row>
    <row r="19" spans="1:25" s="56" customFormat="1" ht="15" hidden="1" customHeight="1" x14ac:dyDescent="0.2">
      <c r="A19" s="57" t="s">
        <v>14</v>
      </c>
      <c r="B19" s="58">
        <v>0</v>
      </c>
      <c r="C19" s="55">
        <v>0</v>
      </c>
      <c r="D19" s="58">
        <v>0</v>
      </c>
      <c r="E19" s="55">
        <v>0</v>
      </c>
      <c r="F19" s="58">
        <v>0</v>
      </c>
      <c r="G19" s="55">
        <v>0</v>
      </c>
      <c r="H19" s="58">
        <v>0</v>
      </c>
      <c r="I19" s="55">
        <v>0</v>
      </c>
      <c r="J19" s="58">
        <v>0</v>
      </c>
      <c r="K19" s="55">
        <v>0</v>
      </c>
      <c r="L19" s="58">
        <v>0</v>
      </c>
      <c r="M19" s="55">
        <v>0</v>
      </c>
      <c r="N19" s="58">
        <v>0</v>
      </c>
      <c r="O19" s="55">
        <v>0</v>
      </c>
      <c r="P19" s="58">
        <v>0</v>
      </c>
      <c r="Q19" s="55">
        <v>0</v>
      </c>
      <c r="R19" s="58">
        <v>0</v>
      </c>
      <c r="S19" s="55">
        <v>0</v>
      </c>
      <c r="T19" s="58">
        <v>0</v>
      </c>
      <c r="U19" s="55">
        <v>0</v>
      </c>
      <c r="V19" s="58">
        <v>0</v>
      </c>
      <c r="W19" s="55">
        <v>0</v>
      </c>
      <c r="X19" s="58">
        <v>0</v>
      </c>
      <c r="Y19" s="55">
        <v>0</v>
      </c>
    </row>
    <row r="20" spans="1:25" s="56" customFormat="1" ht="15" hidden="1" customHeight="1" x14ac:dyDescent="0.2">
      <c r="A20" s="59" t="s">
        <v>50</v>
      </c>
      <c r="B20" s="58">
        <v>0</v>
      </c>
      <c r="C20" s="55">
        <v>0</v>
      </c>
      <c r="D20" s="58">
        <v>0</v>
      </c>
      <c r="E20" s="55">
        <v>0</v>
      </c>
      <c r="F20" s="58">
        <v>0</v>
      </c>
      <c r="G20" s="55">
        <v>0</v>
      </c>
      <c r="H20" s="58">
        <v>0</v>
      </c>
      <c r="I20" s="55">
        <v>0</v>
      </c>
      <c r="J20" s="58">
        <v>0</v>
      </c>
      <c r="K20" s="55">
        <v>0</v>
      </c>
      <c r="L20" s="58">
        <v>0</v>
      </c>
      <c r="M20" s="55">
        <v>0</v>
      </c>
      <c r="N20" s="58">
        <v>0</v>
      </c>
      <c r="O20" s="55">
        <v>0</v>
      </c>
      <c r="P20" s="58">
        <v>0</v>
      </c>
      <c r="Q20" s="55">
        <v>0</v>
      </c>
      <c r="R20" s="58">
        <v>0</v>
      </c>
      <c r="S20" s="55">
        <v>0</v>
      </c>
      <c r="T20" s="58">
        <v>0</v>
      </c>
      <c r="U20" s="55">
        <v>0</v>
      </c>
      <c r="V20" s="58">
        <v>0</v>
      </c>
      <c r="W20" s="55">
        <v>0</v>
      </c>
      <c r="X20" s="58">
        <v>0</v>
      </c>
      <c r="Y20" s="55">
        <v>0</v>
      </c>
    </row>
    <row r="21" spans="1:25" s="56" customFormat="1" ht="15" hidden="1" customHeight="1" x14ac:dyDescent="0.2">
      <c r="A21" s="53" t="s">
        <v>51</v>
      </c>
      <c r="B21" s="60">
        <v>0</v>
      </c>
      <c r="C21" s="61">
        <v>0</v>
      </c>
      <c r="D21" s="60">
        <v>0</v>
      </c>
      <c r="E21" s="61">
        <v>0</v>
      </c>
      <c r="F21" s="60">
        <v>0</v>
      </c>
      <c r="G21" s="61">
        <v>0</v>
      </c>
      <c r="H21" s="60">
        <v>0</v>
      </c>
      <c r="I21" s="61">
        <v>0</v>
      </c>
      <c r="J21" s="60">
        <v>0</v>
      </c>
      <c r="K21" s="61">
        <v>0</v>
      </c>
      <c r="L21" s="60">
        <v>0</v>
      </c>
      <c r="M21" s="61">
        <v>0</v>
      </c>
      <c r="N21" s="60">
        <v>0</v>
      </c>
      <c r="O21" s="61">
        <v>0</v>
      </c>
      <c r="P21" s="60">
        <v>0</v>
      </c>
      <c r="Q21" s="61">
        <v>0</v>
      </c>
      <c r="R21" s="60">
        <v>0</v>
      </c>
      <c r="S21" s="61">
        <v>0</v>
      </c>
      <c r="T21" s="60">
        <v>0</v>
      </c>
      <c r="U21" s="61">
        <v>0</v>
      </c>
      <c r="V21" s="60">
        <v>0</v>
      </c>
      <c r="W21" s="61">
        <v>0</v>
      </c>
      <c r="X21" s="60">
        <v>0</v>
      </c>
      <c r="Y21" s="61">
        <v>0</v>
      </c>
    </row>
    <row r="22" spans="1:25" s="56" customFormat="1" ht="15" hidden="1" customHeight="1" x14ac:dyDescent="0.2">
      <c r="A22" s="62" t="s">
        <v>27</v>
      </c>
      <c r="B22" s="58">
        <v>0</v>
      </c>
      <c r="C22" s="55">
        <v>0</v>
      </c>
      <c r="D22" s="58">
        <v>0</v>
      </c>
      <c r="E22" s="55">
        <v>0</v>
      </c>
      <c r="F22" s="58">
        <v>0</v>
      </c>
      <c r="G22" s="55">
        <v>0</v>
      </c>
      <c r="H22" s="58">
        <v>0</v>
      </c>
      <c r="I22" s="55">
        <v>0</v>
      </c>
      <c r="J22" s="58">
        <v>0</v>
      </c>
      <c r="K22" s="55">
        <v>0</v>
      </c>
      <c r="L22" s="58">
        <v>0</v>
      </c>
      <c r="M22" s="55">
        <v>0</v>
      </c>
      <c r="N22" s="58">
        <v>0</v>
      </c>
      <c r="O22" s="55">
        <v>0</v>
      </c>
      <c r="P22" s="58">
        <v>0</v>
      </c>
      <c r="Q22" s="55">
        <v>0</v>
      </c>
      <c r="R22" s="58">
        <v>0</v>
      </c>
      <c r="S22" s="55">
        <v>0</v>
      </c>
      <c r="T22" s="58">
        <v>0</v>
      </c>
      <c r="U22" s="55">
        <v>0</v>
      </c>
      <c r="V22" s="58">
        <v>0</v>
      </c>
      <c r="W22" s="55">
        <v>0</v>
      </c>
      <c r="X22" s="58">
        <v>0</v>
      </c>
      <c r="Y22" s="55">
        <v>0</v>
      </c>
    </row>
    <row r="23" spans="1:25" s="41" customFormat="1" ht="18" customHeight="1" x14ac:dyDescent="0.2">
      <c r="A23" s="37" t="s">
        <v>60</v>
      </c>
      <c r="B23" s="38">
        <v>-39797.42</v>
      </c>
      <c r="C23" s="39">
        <v>5.8</v>
      </c>
      <c r="D23" s="38">
        <v>-39832.07</v>
      </c>
      <c r="E23" s="39">
        <v>5.47</v>
      </c>
      <c r="F23" s="38">
        <v>-5551.17</v>
      </c>
      <c r="G23" s="39">
        <v>16.22</v>
      </c>
      <c r="H23" s="38">
        <v>-3573.16</v>
      </c>
      <c r="I23" s="39">
        <v>12.12</v>
      </c>
      <c r="J23" s="38">
        <v>-15058.85</v>
      </c>
      <c r="K23" s="39">
        <v>5.19</v>
      </c>
      <c r="L23" s="38">
        <v>-13812.38</v>
      </c>
      <c r="M23" s="39">
        <v>4.57</v>
      </c>
      <c r="N23" s="38">
        <v>-15780.01</v>
      </c>
      <c r="O23" s="39">
        <v>5.12</v>
      </c>
      <c r="P23" s="38">
        <v>-16382.9</v>
      </c>
      <c r="Q23" s="39">
        <v>5.01</v>
      </c>
      <c r="R23" s="38">
        <v>-3407.39</v>
      </c>
      <c r="S23" s="39">
        <v>6.41</v>
      </c>
      <c r="T23" s="38">
        <v>-3883.8</v>
      </c>
      <c r="U23" s="39">
        <v>6.71</v>
      </c>
      <c r="V23" s="38">
        <v>0</v>
      </c>
      <c r="W23" s="39">
        <v>0</v>
      </c>
      <c r="X23" s="38">
        <v>-2179.83</v>
      </c>
      <c r="Y23" s="39">
        <v>19.71</v>
      </c>
    </row>
    <row r="24" spans="1:25" s="41" customFormat="1" ht="18" customHeight="1" x14ac:dyDescent="0.2">
      <c r="A24" s="37" t="s">
        <v>61</v>
      </c>
      <c r="B24" s="38">
        <v>-73861.710000000006</v>
      </c>
      <c r="C24" s="39">
        <v>10.77</v>
      </c>
      <c r="D24" s="38">
        <v>-82198.36</v>
      </c>
      <c r="E24" s="39">
        <v>11.29</v>
      </c>
      <c r="F24" s="38">
        <v>-6489.84</v>
      </c>
      <c r="G24" s="39">
        <v>18.96</v>
      </c>
      <c r="H24" s="38">
        <v>-7014.3</v>
      </c>
      <c r="I24" s="39">
        <v>23.79</v>
      </c>
      <c r="J24" s="38">
        <v>-27229.42</v>
      </c>
      <c r="K24" s="39">
        <v>9.3800000000000008</v>
      </c>
      <c r="L24" s="38">
        <v>-27767.75</v>
      </c>
      <c r="M24" s="39">
        <v>9.18</v>
      </c>
      <c r="N24" s="38">
        <v>-31632.42</v>
      </c>
      <c r="O24" s="39">
        <v>10.26</v>
      </c>
      <c r="P24" s="38">
        <v>-35421.270000000004</v>
      </c>
      <c r="Q24" s="39">
        <v>10.83</v>
      </c>
      <c r="R24" s="38">
        <v>-8510.0300000000007</v>
      </c>
      <c r="S24" s="39">
        <v>16.010000000000002</v>
      </c>
      <c r="T24" s="38">
        <v>-9374.41</v>
      </c>
      <c r="U24" s="39">
        <v>16.2</v>
      </c>
      <c r="V24" s="38">
        <v>0</v>
      </c>
      <c r="W24" s="39">
        <v>0</v>
      </c>
      <c r="X24" s="38">
        <v>-2620.63</v>
      </c>
      <c r="Y24" s="39">
        <v>23.7</v>
      </c>
    </row>
    <row r="25" spans="1:25" s="32" customFormat="1" ht="18" customHeight="1" x14ac:dyDescent="0.2">
      <c r="A25" s="33" t="s">
        <v>62</v>
      </c>
      <c r="B25" s="34">
        <v>25955.56</v>
      </c>
      <c r="C25" s="35">
        <v>3.78</v>
      </c>
      <c r="D25" s="34">
        <v>34926.550000000003</v>
      </c>
      <c r="E25" s="35">
        <v>4.8</v>
      </c>
      <c r="F25" s="34">
        <v>-581.9</v>
      </c>
      <c r="G25" s="35">
        <v>1.7</v>
      </c>
      <c r="H25" s="34">
        <v>-2142.04</v>
      </c>
      <c r="I25" s="35">
        <v>7.26</v>
      </c>
      <c r="J25" s="34">
        <v>12475.89</v>
      </c>
      <c r="K25" s="35">
        <v>4.3</v>
      </c>
      <c r="L25" s="34">
        <v>23661.53</v>
      </c>
      <c r="M25" s="35">
        <v>7.82</v>
      </c>
      <c r="N25" s="34">
        <v>14157.19</v>
      </c>
      <c r="O25" s="35">
        <v>4.59</v>
      </c>
      <c r="P25" s="34">
        <v>12118.24</v>
      </c>
      <c r="Q25" s="35">
        <v>3.71</v>
      </c>
      <c r="R25" s="34">
        <v>-95.62</v>
      </c>
      <c r="S25" s="35">
        <v>0.18</v>
      </c>
      <c r="T25" s="34">
        <v>605.41999999999996</v>
      </c>
      <c r="U25" s="35">
        <v>1.05</v>
      </c>
      <c r="V25" s="34">
        <v>0</v>
      </c>
      <c r="W25" s="35">
        <v>0</v>
      </c>
      <c r="X25" s="34">
        <v>683.4</v>
      </c>
      <c r="Y25" s="35">
        <v>6.18</v>
      </c>
    </row>
    <row r="26" spans="1:25" s="41" customFormat="1" ht="18" hidden="1" customHeight="1" x14ac:dyDescent="0.2">
      <c r="A26" s="37" t="s">
        <v>52</v>
      </c>
      <c r="B26" s="38">
        <v>0</v>
      </c>
      <c r="C26" s="39">
        <v>0</v>
      </c>
      <c r="D26" s="38">
        <v>0</v>
      </c>
      <c r="E26" s="39">
        <v>0</v>
      </c>
      <c r="F26" s="38">
        <v>0</v>
      </c>
      <c r="G26" s="39">
        <v>0</v>
      </c>
      <c r="H26" s="38">
        <v>0</v>
      </c>
      <c r="I26" s="39">
        <v>0</v>
      </c>
      <c r="J26" s="38">
        <v>0</v>
      </c>
      <c r="K26" s="39">
        <v>0</v>
      </c>
      <c r="L26" s="38">
        <v>0</v>
      </c>
      <c r="M26" s="39">
        <v>0</v>
      </c>
      <c r="N26" s="38">
        <v>0</v>
      </c>
      <c r="O26" s="39">
        <v>0</v>
      </c>
      <c r="P26" s="38">
        <v>0</v>
      </c>
      <c r="Q26" s="39">
        <v>0</v>
      </c>
      <c r="R26" s="38">
        <v>0</v>
      </c>
      <c r="S26" s="39">
        <v>0</v>
      </c>
      <c r="T26" s="38">
        <v>0</v>
      </c>
      <c r="U26" s="39">
        <v>0</v>
      </c>
      <c r="V26" s="38">
        <v>0</v>
      </c>
      <c r="W26" s="39">
        <v>0</v>
      </c>
      <c r="X26" s="38">
        <v>0</v>
      </c>
      <c r="Y26" s="39">
        <v>0</v>
      </c>
    </row>
    <row r="27" spans="1:25" s="41" customFormat="1" ht="18" customHeight="1" x14ac:dyDescent="0.2">
      <c r="A27" s="37" t="s">
        <v>63</v>
      </c>
      <c r="B27" s="38">
        <v>5499.14</v>
      </c>
      <c r="C27" s="39">
        <v>0.8</v>
      </c>
      <c r="D27" s="38">
        <v>8024.84</v>
      </c>
      <c r="E27" s="39">
        <v>1.1000000000000001</v>
      </c>
      <c r="F27" s="38">
        <v>258.09000000000003</v>
      </c>
      <c r="G27" s="39">
        <v>0.75</v>
      </c>
      <c r="H27" s="38">
        <v>201.48</v>
      </c>
      <c r="I27" s="39">
        <v>0.68</v>
      </c>
      <c r="J27" s="38">
        <v>2475.4</v>
      </c>
      <c r="K27" s="39">
        <v>0.85</v>
      </c>
      <c r="L27" s="38">
        <v>1931.31</v>
      </c>
      <c r="M27" s="39">
        <v>0.64</v>
      </c>
      <c r="N27" s="38">
        <v>2288.0300000000002</v>
      </c>
      <c r="O27" s="39">
        <v>0.74</v>
      </c>
      <c r="P27" s="38">
        <v>5097.29</v>
      </c>
      <c r="Q27" s="39">
        <v>1.56</v>
      </c>
      <c r="R27" s="38">
        <v>477.62</v>
      </c>
      <c r="S27" s="39">
        <v>0.9</v>
      </c>
      <c r="T27" s="38">
        <v>683.73</v>
      </c>
      <c r="U27" s="39">
        <v>1.18</v>
      </c>
      <c r="V27" s="38">
        <v>0</v>
      </c>
      <c r="W27" s="39">
        <v>0</v>
      </c>
      <c r="X27" s="38">
        <v>111.03</v>
      </c>
      <c r="Y27" s="39">
        <v>1</v>
      </c>
    </row>
    <row r="28" spans="1:25" s="41" customFormat="1" ht="18" customHeight="1" x14ac:dyDescent="0.2">
      <c r="A28" s="37" t="s">
        <v>64</v>
      </c>
      <c r="B28" s="38">
        <v>-892.01</v>
      </c>
      <c r="C28" s="39">
        <v>0.13</v>
      </c>
      <c r="D28" s="38">
        <v>-5800.27</v>
      </c>
      <c r="E28" s="39">
        <v>0.8</v>
      </c>
      <c r="F28" s="38">
        <v>-181.97</v>
      </c>
      <c r="G28" s="39">
        <v>0.53</v>
      </c>
      <c r="H28" s="38">
        <v>-47.08</v>
      </c>
      <c r="I28" s="39">
        <v>0.16</v>
      </c>
      <c r="J28" s="38">
        <v>21.38</v>
      </c>
      <c r="K28" s="39">
        <v>0.01</v>
      </c>
      <c r="L28" s="38">
        <v>-2538.84</v>
      </c>
      <c r="M28" s="39">
        <v>0.84</v>
      </c>
      <c r="N28" s="38">
        <v>-504.47</v>
      </c>
      <c r="O28" s="39">
        <v>0.16</v>
      </c>
      <c r="P28" s="38">
        <v>-2702.91</v>
      </c>
      <c r="Q28" s="39">
        <v>0.83</v>
      </c>
      <c r="R28" s="38">
        <v>-226.95</v>
      </c>
      <c r="S28" s="39">
        <v>0.43</v>
      </c>
      <c r="T28" s="38">
        <v>-391.11</v>
      </c>
      <c r="U28" s="39">
        <v>0.68</v>
      </c>
      <c r="V28" s="38">
        <v>0</v>
      </c>
      <c r="W28" s="39">
        <v>0</v>
      </c>
      <c r="X28" s="38">
        <v>-120.33</v>
      </c>
      <c r="Y28" s="39">
        <v>1.0900000000000001</v>
      </c>
    </row>
    <row r="29" spans="1:25" s="41" customFormat="1" ht="18" customHeight="1" x14ac:dyDescent="0.2">
      <c r="A29" s="37" t="s">
        <v>65</v>
      </c>
      <c r="B29" s="38">
        <v>24647.96</v>
      </c>
      <c r="C29" s="39">
        <v>3.59</v>
      </c>
      <c r="D29" s="38">
        <v>24656.69</v>
      </c>
      <c r="E29" s="39">
        <v>3.39</v>
      </c>
      <c r="F29" s="38">
        <v>0</v>
      </c>
      <c r="G29" s="39">
        <v>0</v>
      </c>
      <c r="H29" s="38">
        <v>0</v>
      </c>
      <c r="I29" s="39">
        <v>0</v>
      </c>
      <c r="J29" s="38">
        <v>5870.41</v>
      </c>
      <c r="K29" s="39">
        <v>2.02</v>
      </c>
      <c r="L29" s="38">
        <v>424.38</v>
      </c>
      <c r="M29" s="39">
        <v>0.14000000000000001</v>
      </c>
      <c r="N29" s="38">
        <v>18777.55</v>
      </c>
      <c r="O29" s="39">
        <v>6.09</v>
      </c>
      <c r="P29" s="38">
        <v>24232.31</v>
      </c>
      <c r="Q29" s="39">
        <v>7.41</v>
      </c>
      <c r="R29" s="38">
        <v>0</v>
      </c>
      <c r="S29" s="39">
        <v>0</v>
      </c>
      <c r="T29" s="38">
        <v>0</v>
      </c>
      <c r="U29" s="39">
        <v>0</v>
      </c>
      <c r="V29" s="38">
        <v>0</v>
      </c>
      <c r="W29" s="39">
        <v>0</v>
      </c>
      <c r="X29" s="38">
        <v>0</v>
      </c>
      <c r="Y29" s="39">
        <v>0</v>
      </c>
    </row>
    <row r="30" spans="1:25" s="41" customFormat="1" ht="18" customHeight="1" x14ac:dyDescent="0.2">
      <c r="A30" s="37" t="s">
        <v>53</v>
      </c>
      <c r="B30" s="38">
        <v>7560.37</v>
      </c>
      <c r="C30" s="39">
        <v>1.1000000000000001</v>
      </c>
      <c r="D30" s="38">
        <v>9467.3000000000011</v>
      </c>
      <c r="E30" s="39">
        <v>1.3</v>
      </c>
      <c r="F30" s="38">
        <v>25.22</v>
      </c>
      <c r="G30" s="39">
        <v>7.0000000000000007E-2</v>
      </c>
      <c r="H30" s="38">
        <v>285.40000000000003</v>
      </c>
      <c r="I30" s="39">
        <v>0.97</v>
      </c>
      <c r="J30" s="38">
        <v>-20.23</v>
      </c>
      <c r="K30" s="39">
        <v>0.01</v>
      </c>
      <c r="L30" s="38">
        <v>-237.47</v>
      </c>
      <c r="M30" s="39">
        <v>0.08</v>
      </c>
      <c r="N30" s="38">
        <v>7029.73</v>
      </c>
      <c r="O30" s="39">
        <v>2.2800000000000002</v>
      </c>
      <c r="P30" s="38">
        <v>8043.63</v>
      </c>
      <c r="Q30" s="39">
        <v>2.46</v>
      </c>
      <c r="R30" s="38">
        <v>525.65</v>
      </c>
      <c r="S30" s="39">
        <v>0.99</v>
      </c>
      <c r="T30" s="38">
        <v>1310.94</v>
      </c>
      <c r="U30" s="39">
        <v>2.27</v>
      </c>
      <c r="V30" s="38">
        <v>0</v>
      </c>
      <c r="W30" s="39">
        <v>0</v>
      </c>
      <c r="X30" s="38">
        <v>64.8</v>
      </c>
      <c r="Y30" s="39">
        <v>0.59</v>
      </c>
    </row>
    <row r="31" spans="1:25" s="66" customFormat="1" ht="18" customHeight="1" x14ac:dyDescent="0.2">
      <c r="A31" s="63" t="s">
        <v>68</v>
      </c>
      <c r="B31" s="64">
        <v>62771.01</v>
      </c>
      <c r="C31" s="65">
        <v>9.15</v>
      </c>
      <c r="D31" s="64">
        <v>71275.070000000007</v>
      </c>
      <c r="E31" s="65">
        <v>9.7900000000000009</v>
      </c>
      <c r="F31" s="64">
        <v>-480.56</v>
      </c>
      <c r="G31" s="65">
        <v>1.4</v>
      </c>
      <c r="H31" s="64">
        <v>-1702.25</v>
      </c>
      <c r="I31" s="65">
        <v>5.77</v>
      </c>
      <c r="J31" s="64">
        <v>20822.830000000002</v>
      </c>
      <c r="K31" s="65">
        <v>7.17</v>
      </c>
      <c r="L31" s="64">
        <v>23240.91</v>
      </c>
      <c r="M31" s="65">
        <v>7.68</v>
      </c>
      <c r="N31" s="64">
        <v>41748.03</v>
      </c>
      <c r="O31" s="65">
        <v>13.55</v>
      </c>
      <c r="P31" s="64">
        <v>46788.55</v>
      </c>
      <c r="Q31" s="65">
        <v>14.31</v>
      </c>
      <c r="R31" s="64">
        <v>680.71</v>
      </c>
      <c r="S31" s="65">
        <v>1.28</v>
      </c>
      <c r="T31" s="64">
        <v>2208.9700000000003</v>
      </c>
      <c r="U31" s="65">
        <v>3.82</v>
      </c>
      <c r="V31" s="64">
        <v>0</v>
      </c>
      <c r="W31" s="65">
        <v>0</v>
      </c>
      <c r="X31" s="64">
        <v>738.89</v>
      </c>
      <c r="Y31" s="65">
        <v>6.68</v>
      </c>
    </row>
    <row r="32" spans="1:25" s="41" customFormat="1" ht="18" hidden="1" customHeight="1" x14ac:dyDescent="0.2">
      <c r="A32" s="37" t="s">
        <v>69</v>
      </c>
      <c r="B32" s="38">
        <v>0</v>
      </c>
      <c r="C32" s="39">
        <v>0</v>
      </c>
      <c r="D32" s="38">
        <v>0</v>
      </c>
      <c r="E32" s="39">
        <v>0</v>
      </c>
      <c r="F32" s="38">
        <v>0</v>
      </c>
      <c r="G32" s="39">
        <v>0</v>
      </c>
      <c r="H32" s="38">
        <v>0</v>
      </c>
      <c r="I32" s="39">
        <v>0</v>
      </c>
      <c r="J32" s="38">
        <v>0</v>
      </c>
      <c r="K32" s="39">
        <v>0</v>
      </c>
      <c r="L32" s="38">
        <v>0</v>
      </c>
      <c r="M32" s="39">
        <v>0</v>
      </c>
      <c r="N32" s="38">
        <v>0</v>
      </c>
      <c r="O32" s="39">
        <v>0</v>
      </c>
      <c r="P32" s="38">
        <v>0</v>
      </c>
      <c r="Q32" s="39">
        <v>0</v>
      </c>
      <c r="R32" s="38">
        <v>0</v>
      </c>
      <c r="S32" s="39">
        <v>0</v>
      </c>
      <c r="T32" s="38">
        <v>0</v>
      </c>
      <c r="U32" s="39">
        <v>0</v>
      </c>
      <c r="V32" s="38">
        <v>0</v>
      </c>
      <c r="W32" s="39">
        <v>0</v>
      </c>
      <c r="X32" s="38">
        <v>0</v>
      </c>
      <c r="Y32" s="39">
        <v>0</v>
      </c>
    </row>
    <row r="33" spans="1:255" s="66" customFormat="1" ht="27.75" customHeight="1" x14ac:dyDescent="0.2">
      <c r="A33" s="85" t="s">
        <v>15</v>
      </c>
      <c r="B33" s="64">
        <v>62771.01</v>
      </c>
      <c r="C33" s="65">
        <v>9.15</v>
      </c>
      <c r="D33" s="64">
        <v>71275.070000000007</v>
      </c>
      <c r="E33" s="65">
        <v>9.7900000000000009</v>
      </c>
      <c r="F33" s="64">
        <v>-480.56</v>
      </c>
      <c r="G33" s="65">
        <v>1.4</v>
      </c>
      <c r="H33" s="64">
        <v>-1702.25</v>
      </c>
      <c r="I33" s="65">
        <v>5.77</v>
      </c>
      <c r="J33" s="64">
        <v>20822.830000000002</v>
      </c>
      <c r="K33" s="65">
        <v>7.17</v>
      </c>
      <c r="L33" s="64">
        <v>23240.91</v>
      </c>
      <c r="M33" s="65">
        <v>7.68</v>
      </c>
      <c r="N33" s="64">
        <v>41748.03</v>
      </c>
      <c r="O33" s="65">
        <v>13.55</v>
      </c>
      <c r="P33" s="64">
        <v>46788.55</v>
      </c>
      <c r="Q33" s="65">
        <v>14.31</v>
      </c>
      <c r="R33" s="64">
        <v>680.71</v>
      </c>
      <c r="S33" s="65">
        <v>1.28</v>
      </c>
      <c r="T33" s="64">
        <v>2208.9700000000003</v>
      </c>
      <c r="U33" s="65">
        <v>3.82</v>
      </c>
      <c r="V33" s="64">
        <v>0</v>
      </c>
      <c r="W33" s="65">
        <v>0</v>
      </c>
      <c r="X33" s="64">
        <v>738.89</v>
      </c>
      <c r="Y33" s="65">
        <v>6.68</v>
      </c>
    </row>
    <row r="34" spans="1:255" s="41" customFormat="1" ht="18" customHeight="1" x14ac:dyDescent="0.2">
      <c r="A34" s="37" t="s">
        <v>54</v>
      </c>
      <c r="B34" s="38">
        <v>-14738.43</v>
      </c>
      <c r="C34" s="39">
        <v>2.15</v>
      </c>
      <c r="D34" s="38">
        <v>-16691.349999999999</v>
      </c>
      <c r="E34" s="39">
        <v>2.29</v>
      </c>
      <c r="F34" s="38">
        <v>0</v>
      </c>
      <c r="G34" s="39">
        <v>0</v>
      </c>
      <c r="H34" s="38">
        <v>0</v>
      </c>
      <c r="I34" s="39">
        <v>0</v>
      </c>
      <c r="J34" s="38">
        <v>-5555.04</v>
      </c>
      <c r="K34" s="39">
        <v>1.91</v>
      </c>
      <c r="L34" s="38">
        <v>-8005.49</v>
      </c>
      <c r="M34" s="39">
        <v>2.65</v>
      </c>
      <c r="N34" s="38">
        <v>-8820.08</v>
      </c>
      <c r="O34" s="39">
        <v>2.86</v>
      </c>
      <c r="P34" s="38">
        <v>-7178.81</v>
      </c>
      <c r="Q34" s="39">
        <v>2.2000000000000002</v>
      </c>
      <c r="R34" s="38">
        <v>-363.31</v>
      </c>
      <c r="S34" s="39">
        <v>0.68</v>
      </c>
      <c r="T34" s="38">
        <v>-1137.3900000000001</v>
      </c>
      <c r="U34" s="39">
        <v>1.97</v>
      </c>
      <c r="V34" s="38">
        <v>0</v>
      </c>
      <c r="W34" s="39">
        <v>0</v>
      </c>
      <c r="X34" s="38">
        <v>-369.66</v>
      </c>
      <c r="Y34" s="39">
        <v>3.34</v>
      </c>
    </row>
    <row r="35" spans="1:255" s="41" customFormat="1" ht="18" customHeight="1" x14ac:dyDescent="0.2">
      <c r="A35" s="67" t="s">
        <v>66</v>
      </c>
      <c r="B35" s="68">
        <v>1538.98</v>
      </c>
      <c r="C35" s="69">
        <v>0.22</v>
      </c>
      <c r="D35" s="68">
        <v>962.66</v>
      </c>
      <c r="E35" s="69">
        <v>0.13</v>
      </c>
      <c r="F35" s="68">
        <v>0</v>
      </c>
      <c r="G35" s="69">
        <v>0</v>
      </c>
      <c r="H35" s="68">
        <v>0</v>
      </c>
      <c r="I35" s="69">
        <v>0</v>
      </c>
      <c r="J35" s="68">
        <v>86.8</v>
      </c>
      <c r="K35" s="69">
        <v>0.03</v>
      </c>
      <c r="L35" s="68">
        <v>339.54</v>
      </c>
      <c r="M35" s="69">
        <v>0.11</v>
      </c>
      <c r="N35" s="68">
        <v>1232.01</v>
      </c>
      <c r="O35" s="69">
        <v>0.4</v>
      </c>
      <c r="P35" s="68">
        <v>288.11</v>
      </c>
      <c r="Q35" s="69">
        <v>0.09</v>
      </c>
      <c r="R35" s="68">
        <v>220.17</v>
      </c>
      <c r="S35" s="69">
        <v>0.41</v>
      </c>
      <c r="T35" s="68">
        <v>395.02</v>
      </c>
      <c r="U35" s="69">
        <v>0.68</v>
      </c>
      <c r="V35" s="68">
        <v>0</v>
      </c>
      <c r="W35" s="69">
        <v>0</v>
      </c>
      <c r="X35" s="68">
        <v>-60.01</v>
      </c>
      <c r="Y35" s="69">
        <v>0.54</v>
      </c>
    </row>
    <row r="36" spans="1:255" s="32" customFormat="1" ht="16.5" customHeight="1" x14ac:dyDescent="0.2">
      <c r="A36" s="70" t="s">
        <v>67</v>
      </c>
      <c r="B36" s="71">
        <v>49571.56</v>
      </c>
      <c r="C36" s="72">
        <v>7.23</v>
      </c>
      <c r="D36" s="71">
        <v>55546.36</v>
      </c>
      <c r="E36" s="72">
        <v>7.63</v>
      </c>
      <c r="F36" s="71">
        <v>-480.56</v>
      </c>
      <c r="G36" s="72">
        <v>1.4</v>
      </c>
      <c r="H36" s="71">
        <v>-1702.25</v>
      </c>
      <c r="I36" s="72">
        <v>5.77</v>
      </c>
      <c r="J36" s="71">
        <v>15354.59</v>
      </c>
      <c r="K36" s="72">
        <v>5.29</v>
      </c>
      <c r="L36" s="71">
        <v>15574.95</v>
      </c>
      <c r="M36" s="72">
        <v>5.15</v>
      </c>
      <c r="N36" s="71">
        <v>34159.96</v>
      </c>
      <c r="O36" s="72">
        <v>11.08</v>
      </c>
      <c r="P36" s="71">
        <v>39897.85</v>
      </c>
      <c r="Q36" s="72">
        <v>12.2</v>
      </c>
      <c r="R36" s="71">
        <v>537.57000000000005</v>
      </c>
      <c r="S36" s="72">
        <v>1.01</v>
      </c>
      <c r="T36" s="71">
        <v>1466.6</v>
      </c>
      <c r="U36" s="72">
        <v>2.5300000000000002</v>
      </c>
      <c r="V36" s="71">
        <v>0</v>
      </c>
      <c r="W36" s="72">
        <v>0</v>
      </c>
      <c r="X36" s="71">
        <v>309.20999999999998</v>
      </c>
      <c r="Y36" s="72">
        <v>2.8</v>
      </c>
    </row>
    <row r="37" spans="1:255" ht="12.75" customHeight="1" x14ac:dyDescent="0.2">
      <c r="A37" s="1" t="s">
        <v>16</v>
      </c>
      <c r="B37" s="2"/>
      <c r="C37" s="2"/>
      <c r="D37" s="3"/>
      <c r="E37" s="2"/>
      <c r="F37" s="2"/>
      <c r="G37" s="2"/>
      <c r="H37" s="3"/>
      <c r="I37" s="2"/>
      <c r="J37" s="2"/>
      <c r="K37" s="2"/>
      <c r="L37" s="3"/>
      <c r="M37" s="2"/>
      <c r="N37" s="2"/>
      <c r="O37" s="2"/>
      <c r="P37" s="3"/>
      <c r="Q37" s="2"/>
      <c r="R37" s="2"/>
      <c r="S37" s="2"/>
      <c r="T37" s="3"/>
      <c r="U37" s="2"/>
      <c r="V37" s="2"/>
      <c r="W37" s="2"/>
      <c r="X37" s="3"/>
      <c r="Y37" s="2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</row>
    <row r="38" spans="1:255" x14ac:dyDescent="0.2">
      <c r="A38" s="10"/>
    </row>
    <row r="39" spans="1:255" x14ac:dyDescent="0.2">
      <c r="A39" s="10"/>
    </row>
    <row r="40" spans="1:255" x14ac:dyDescent="0.2">
      <c r="A40" s="10"/>
      <c r="B40" s="12"/>
      <c r="F40" s="12"/>
      <c r="J40" s="12"/>
      <c r="N40" s="12"/>
      <c r="R40" s="12"/>
      <c r="V40" s="12"/>
    </row>
    <row r="41" spans="1:255" x14ac:dyDescent="0.2">
      <c r="A41" s="10"/>
      <c r="B41" s="12"/>
      <c r="F41" s="12"/>
      <c r="J41" s="12"/>
      <c r="N41" s="12"/>
      <c r="R41" s="12"/>
      <c r="V41" s="12"/>
    </row>
    <row r="42" spans="1:255" x14ac:dyDescent="0.2">
      <c r="A42" s="10"/>
      <c r="B42" s="12"/>
      <c r="F42" s="12"/>
      <c r="J42" s="12"/>
      <c r="N42" s="12"/>
      <c r="R42" s="12"/>
      <c r="V42" s="12"/>
    </row>
    <row r="43" spans="1:255" x14ac:dyDescent="0.2">
      <c r="A43" s="10"/>
      <c r="B43" s="12"/>
      <c r="F43" s="12"/>
      <c r="J43" s="12"/>
      <c r="N43" s="12"/>
      <c r="R43" s="12"/>
      <c r="V43" s="12"/>
    </row>
    <row r="44" spans="1:255" x14ac:dyDescent="0.2">
      <c r="A44" s="10"/>
      <c r="B44" s="12"/>
      <c r="F44" s="12"/>
      <c r="J44" s="12"/>
      <c r="N44" s="12"/>
      <c r="R44" s="12"/>
      <c r="V44" s="12"/>
    </row>
    <row r="45" spans="1:255" x14ac:dyDescent="0.2">
      <c r="A45" s="10"/>
      <c r="B45" s="12"/>
      <c r="F45" s="12"/>
      <c r="J45" s="12"/>
      <c r="N45" s="12"/>
      <c r="R45" s="12"/>
      <c r="V45" s="12"/>
    </row>
    <row r="46" spans="1:255" x14ac:dyDescent="0.2">
      <c r="A46" s="10"/>
      <c r="B46" s="12"/>
      <c r="F46" s="12"/>
      <c r="J46" s="12"/>
      <c r="N46" s="12"/>
      <c r="R46" s="12"/>
      <c r="V46" s="12"/>
    </row>
    <row r="47" spans="1:255" x14ac:dyDescent="0.2">
      <c r="A47" s="10"/>
      <c r="B47" s="12"/>
      <c r="F47" s="12"/>
      <c r="J47" s="12"/>
      <c r="N47" s="12"/>
      <c r="R47" s="12"/>
      <c r="V47" s="12"/>
    </row>
    <row r="48" spans="1:255" x14ac:dyDescent="0.2">
      <c r="A48" s="10"/>
      <c r="B48" s="12"/>
      <c r="F48" s="12"/>
      <c r="J48" s="12"/>
      <c r="N48" s="12"/>
      <c r="R48" s="12"/>
      <c r="V48" s="12"/>
    </row>
    <row r="49" spans="1:22" x14ac:dyDescent="0.2">
      <c r="A49" s="10"/>
      <c r="B49" s="12"/>
      <c r="F49" s="12"/>
      <c r="J49" s="12"/>
      <c r="N49" s="12"/>
      <c r="R49" s="12"/>
      <c r="V49" s="12"/>
    </row>
    <row r="50" spans="1:22" x14ac:dyDescent="0.2">
      <c r="A50" s="10"/>
      <c r="B50" s="12"/>
      <c r="F50" s="12"/>
      <c r="J50" s="12"/>
      <c r="N50" s="12"/>
      <c r="R50" s="12"/>
      <c r="V50" s="12"/>
    </row>
    <row r="51" spans="1:22" x14ac:dyDescent="0.2">
      <c r="A51" s="10"/>
      <c r="B51" s="12"/>
      <c r="F51" s="12"/>
      <c r="J51" s="12"/>
      <c r="N51" s="12"/>
      <c r="R51" s="12"/>
      <c r="V51" s="12"/>
    </row>
    <row r="52" spans="1:22" x14ac:dyDescent="0.2">
      <c r="A52" s="10"/>
      <c r="B52" s="12"/>
      <c r="F52" s="12"/>
      <c r="J52" s="12"/>
      <c r="N52" s="12"/>
      <c r="R52" s="12"/>
      <c r="V52" s="12"/>
    </row>
    <row r="53" spans="1:22" x14ac:dyDescent="0.2">
      <c r="A53" s="10"/>
      <c r="B53" s="12"/>
      <c r="F53" s="12"/>
      <c r="J53" s="12"/>
      <c r="N53" s="12"/>
      <c r="R53" s="12"/>
      <c r="V53" s="12"/>
    </row>
    <row r="54" spans="1:22" x14ac:dyDescent="0.2">
      <c r="A54" s="10"/>
      <c r="B54" s="12"/>
      <c r="F54" s="12"/>
      <c r="J54" s="12"/>
      <c r="N54" s="12"/>
      <c r="R54" s="12"/>
      <c r="V54" s="12"/>
    </row>
    <row r="55" spans="1:22" x14ac:dyDescent="0.2">
      <c r="A55" s="10"/>
      <c r="B55" s="12"/>
      <c r="F55" s="12"/>
      <c r="J55" s="12"/>
      <c r="N55" s="12"/>
      <c r="R55" s="12"/>
      <c r="V55" s="12"/>
    </row>
    <row r="56" spans="1:22" x14ac:dyDescent="0.2">
      <c r="A56" s="10"/>
      <c r="B56" s="12"/>
      <c r="F56" s="12"/>
      <c r="J56" s="12"/>
      <c r="N56" s="12"/>
      <c r="R56" s="12"/>
      <c r="V56" s="12"/>
    </row>
    <row r="57" spans="1:22" x14ac:dyDescent="0.2">
      <c r="A57" s="10"/>
      <c r="B57" s="12"/>
      <c r="F57" s="12"/>
      <c r="J57" s="12"/>
      <c r="N57" s="12"/>
      <c r="R57" s="12"/>
      <c r="V57" s="12"/>
    </row>
    <row r="58" spans="1:22" x14ac:dyDescent="0.2">
      <c r="A58" s="10"/>
      <c r="B58" s="12"/>
      <c r="F58" s="12"/>
      <c r="J58" s="12"/>
      <c r="N58" s="12"/>
      <c r="R58" s="12"/>
      <c r="V58" s="12"/>
    </row>
    <row r="59" spans="1:22" x14ac:dyDescent="0.2">
      <c r="A59" s="10"/>
      <c r="B59" s="12"/>
      <c r="F59" s="12"/>
      <c r="J59" s="12"/>
      <c r="N59" s="12"/>
      <c r="R59" s="12"/>
      <c r="V59" s="12"/>
    </row>
    <row r="60" spans="1:22" x14ac:dyDescent="0.2">
      <c r="A60" s="10"/>
      <c r="B60" s="12"/>
      <c r="F60" s="12"/>
      <c r="J60" s="12"/>
      <c r="N60" s="12"/>
      <c r="R60" s="12"/>
      <c r="V60" s="12"/>
    </row>
    <row r="61" spans="1:22" x14ac:dyDescent="0.2">
      <c r="A61" s="10"/>
      <c r="B61" s="12"/>
      <c r="F61" s="12"/>
      <c r="J61" s="12"/>
      <c r="N61" s="12"/>
      <c r="R61" s="12"/>
      <c r="V61" s="12"/>
    </row>
    <row r="62" spans="1:22" x14ac:dyDescent="0.2">
      <c r="A62" s="10"/>
      <c r="B62" s="12"/>
      <c r="F62" s="12"/>
      <c r="J62" s="12"/>
      <c r="N62" s="12"/>
      <c r="R62" s="12"/>
      <c r="V62" s="12"/>
    </row>
    <row r="63" spans="1:22" x14ac:dyDescent="0.2">
      <c r="B63" s="12"/>
      <c r="F63" s="12"/>
      <c r="J63" s="12"/>
      <c r="N63" s="12"/>
      <c r="R63" s="12"/>
      <c r="V63" s="12"/>
    </row>
    <row r="64" spans="1:22" x14ac:dyDescent="0.2">
      <c r="A64" s="10"/>
      <c r="B64" s="12"/>
      <c r="F64" s="12"/>
      <c r="J64" s="12"/>
      <c r="N64" s="12"/>
      <c r="R64" s="12"/>
      <c r="V64" s="12"/>
    </row>
    <row r="65" spans="1:24" x14ac:dyDescent="0.2">
      <c r="A65" s="10"/>
      <c r="B65" s="12"/>
      <c r="F65" s="12"/>
      <c r="J65" s="12"/>
      <c r="N65" s="12"/>
      <c r="R65" s="12"/>
      <c r="V65" s="12"/>
    </row>
    <row r="66" spans="1:24" x14ac:dyDescent="0.2">
      <c r="A66" s="10"/>
      <c r="B66" s="12"/>
      <c r="D66" s="12"/>
      <c r="F66" s="12"/>
      <c r="H66" s="12"/>
      <c r="J66" s="12"/>
      <c r="L66" s="12"/>
      <c r="N66" s="12"/>
      <c r="P66" s="12"/>
      <c r="R66" s="12"/>
      <c r="T66" s="12"/>
      <c r="V66" s="12"/>
      <c r="X66" s="12"/>
    </row>
    <row r="67" spans="1:24" x14ac:dyDescent="0.2">
      <c r="A67" s="10"/>
      <c r="B67" s="12"/>
      <c r="F67" s="12"/>
      <c r="J67" s="12"/>
      <c r="N67" s="12"/>
      <c r="R67" s="12"/>
      <c r="V67" s="12"/>
    </row>
    <row r="68" spans="1:24" x14ac:dyDescent="0.2">
      <c r="A68" s="10"/>
      <c r="B68" s="12"/>
      <c r="F68" s="12"/>
      <c r="J68" s="12"/>
      <c r="N68" s="12"/>
      <c r="R68" s="12"/>
      <c r="V68" s="12"/>
    </row>
    <row r="69" spans="1:24" x14ac:dyDescent="0.2">
      <c r="A69" s="10"/>
      <c r="B69" s="12"/>
      <c r="F69" s="12"/>
      <c r="J69" s="12"/>
      <c r="N69" s="12"/>
      <c r="R69" s="12"/>
      <c r="V69" s="12"/>
    </row>
    <row r="70" spans="1:24" x14ac:dyDescent="0.2">
      <c r="B70" s="12"/>
      <c r="F70" s="12"/>
      <c r="J70" s="12"/>
      <c r="N70" s="12"/>
      <c r="R70" s="12"/>
      <c r="V70" s="12"/>
    </row>
    <row r="71" spans="1:24" x14ac:dyDescent="0.2">
      <c r="B71" s="12"/>
      <c r="F71" s="12"/>
      <c r="J71" s="12"/>
      <c r="N71" s="12"/>
      <c r="R71" s="12"/>
      <c r="V71" s="12"/>
    </row>
    <row r="72" spans="1:24" x14ac:dyDescent="0.2">
      <c r="B72" s="12"/>
      <c r="F72" s="12"/>
      <c r="J72" s="12"/>
      <c r="N72" s="12"/>
      <c r="R72" s="12"/>
      <c r="V72" s="12"/>
    </row>
    <row r="73" spans="1:24" x14ac:dyDescent="0.2">
      <c r="B73" s="12"/>
      <c r="F73" s="12"/>
      <c r="J73" s="12"/>
      <c r="N73" s="12"/>
      <c r="R73" s="12"/>
      <c r="V73" s="12"/>
    </row>
    <row r="74" spans="1:24" x14ac:dyDescent="0.2">
      <c r="B74" s="12"/>
      <c r="F74" s="12"/>
      <c r="J74" s="12"/>
      <c r="N74" s="12"/>
      <c r="R74" s="12"/>
      <c r="V74" s="12"/>
    </row>
    <row r="75" spans="1:24" x14ac:dyDescent="0.2">
      <c r="B75" s="12"/>
      <c r="F75" s="12"/>
      <c r="J75" s="12"/>
      <c r="N75" s="12"/>
      <c r="R75" s="12"/>
      <c r="V75" s="12"/>
    </row>
    <row r="76" spans="1:24" x14ac:dyDescent="0.2">
      <c r="B76" s="12"/>
      <c r="F76" s="12"/>
      <c r="J76" s="12"/>
      <c r="N76" s="12"/>
      <c r="R76" s="12"/>
      <c r="V76" s="12"/>
    </row>
    <row r="77" spans="1:24" x14ac:dyDescent="0.2">
      <c r="B77" s="12"/>
      <c r="F77" s="12"/>
      <c r="J77" s="12"/>
      <c r="N77" s="12"/>
      <c r="R77" s="12"/>
      <c r="V77" s="12"/>
    </row>
    <row r="78" spans="1:24" x14ac:dyDescent="0.2">
      <c r="B78" s="12"/>
      <c r="F78" s="12"/>
      <c r="J78" s="12"/>
      <c r="N78" s="12"/>
      <c r="R78" s="12"/>
      <c r="V78" s="12"/>
    </row>
    <row r="79" spans="1:24" x14ac:dyDescent="0.2">
      <c r="B79" s="12"/>
      <c r="F79" s="12"/>
      <c r="J79" s="12"/>
      <c r="N79" s="12"/>
      <c r="R79" s="12"/>
      <c r="V79" s="12"/>
    </row>
    <row r="80" spans="1:24" x14ac:dyDescent="0.2">
      <c r="B80" s="12"/>
      <c r="F80" s="12"/>
      <c r="J80" s="12"/>
      <c r="N80" s="12"/>
      <c r="R80" s="12"/>
      <c r="V80" s="12"/>
    </row>
    <row r="81" spans="2:22" x14ac:dyDescent="0.2">
      <c r="B81" s="12"/>
      <c r="F81" s="12"/>
      <c r="J81" s="12"/>
      <c r="N81" s="12"/>
      <c r="R81" s="12"/>
      <c r="V81" s="12"/>
    </row>
    <row r="82" spans="2:22" x14ac:dyDescent="0.2">
      <c r="B82" s="12"/>
      <c r="F82" s="12"/>
      <c r="J82" s="12"/>
      <c r="N82" s="12"/>
      <c r="R82" s="12"/>
      <c r="V82" s="12"/>
    </row>
    <row r="83" spans="2:22" x14ac:dyDescent="0.2">
      <c r="B83" s="12"/>
      <c r="F83" s="12"/>
      <c r="J83" s="12"/>
      <c r="N83" s="12"/>
      <c r="R83" s="12"/>
      <c r="V83" s="12"/>
    </row>
    <row r="84" spans="2:22" x14ac:dyDescent="0.2">
      <c r="B84" s="12"/>
      <c r="F84" s="12"/>
      <c r="J84" s="12"/>
      <c r="N84" s="12"/>
      <c r="R84" s="12"/>
      <c r="V84" s="12"/>
    </row>
    <row r="85" spans="2:22" x14ac:dyDescent="0.2">
      <c r="B85" s="12"/>
      <c r="F85" s="12"/>
      <c r="J85" s="12"/>
      <c r="N85" s="12"/>
      <c r="R85" s="12"/>
      <c r="V85" s="12"/>
    </row>
    <row r="86" spans="2:22" x14ac:dyDescent="0.2">
      <c r="B86" s="12"/>
      <c r="F86" s="12"/>
      <c r="J86" s="12"/>
      <c r="N86" s="12"/>
      <c r="R86" s="12"/>
      <c r="V86" s="12"/>
    </row>
    <row r="87" spans="2:22" x14ac:dyDescent="0.2">
      <c r="B87" s="12"/>
      <c r="F87" s="12"/>
      <c r="J87" s="12"/>
      <c r="N87" s="12"/>
      <c r="R87" s="12"/>
      <c r="V87" s="12"/>
    </row>
    <row r="88" spans="2:22" x14ac:dyDescent="0.2">
      <c r="B88" s="12"/>
      <c r="F88" s="12"/>
      <c r="J88" s="12"/>
      <c r="N88" s="12"/>
      <c r="R88" s="12"/>
      <c r="V88" s="12"/>
    </row>
    <row r="89" spans="2:22" x14ac:dyDescent="0.2">
      <c r="B89" s="12"/>
      <c r="F89" s="12"/>
      <c r="J89" s="12"/>
      <c r="N89" s="12"/>
      <c r="R89" s="12"/>
      <c r="V89" s="12"/>
    </row>
    <row r="90" spans="2:22" x14ac:dyDescent="0.2">
      <c r="B90" s="12"/>
      <c r="F90" s="12"/>
      <c r="J90" s="12"/>
      <c r="N90" s="12"/>
      <c r="R90" s="12"/>
      <c r="V90" s="12"/>
    </row>
    <row r="91" spans="2:22" x14ac:dyDescent="0.2">
      <c r="B91" s="12"/>
      <c r="F91" s="12"/>
      <c r="J91" s="12"/>
      <c r="N91" s="12"/>
      <c r="R91" s="12"/>
      <c r="V91" s="12"/>
    </row>
    <row r="92" spans="2:22" x14ac:dyDescent="0.2">
      <c r="B92" s="12"/>
      <c r="F92" s="12"/>
      <c r="J92" s="12"/>
      <c r="N92" s="12"/>
      <c r="R92" s="12"/>
      <c r="V92" s="12"/>
    </row>
    <row r="93" spans="2:22" x14ac:dyDescent="0.2">
      <c r="B93" s="12"/>
      <c r="F93" s="12"/>
      <c r="J93" s="12"/>
      <c r="N93" s="12"/>
      <c r="R93" s="12"/>
      <c r="V93" s="12"/>
    </row>
    <row r="94" spans="2:22" x14ac:dyDescent="0.2">
      <c r="B94" s="12"/>
      <c r="F94" s="12"/>
      <c r="J94" s="12"/>
      <c r="N94" s="12"/>
      <c r="R94" s="12"/>
      <c r="V94" s="12"/>
    </row>
    <row r="95" spans="2:22" x14ac:dyDescent="0.2">
      <c r="B95" s="12"/>
      <c r="F95" s="12"/>
      <c r="J95" s="12"/>
      <c r="N95" s="12"/>
      <c r="R95" s="12"/>
      <c r="V95" s="12"/>
    </row>
    <row r="96" spans="2:22" x14ac:dyDescent="0.2">
      <c r="B96" s="12"/>
      <c r="F96" s="12"/>
      <c r="J96" s="12"/>
      <c r="N96" s="12"/>
      <c r="R96" s="12"/>
      <c r="V96" s="12"/>
    </row>
    <row r="97" spans="2:22" x14ac:dyDescent="0.2">
      <c r="B97" s="12"/>
      <c r="F97" s="12"/>
      <c r="J97" s="12"/>
      <c r="N97" s="12"/>
      <c r="R97" s="12"/>
      <c r="V97" s="12"/>
    </row>
    <row r="98" spans="2:22" x14ac:dyDescent="0.2">
      <c r="B98" s="12"/>
      <c r="F98" s="12"/>
      <c r="J98" s="12"/>
      <c r="N98" s="12"/>
      <c r="R98" s="12"/>
      <c r="V98" s="12"/>
    </row>
    <row r="99" spans="2:22" x14ac:dyDescent="0.2">
      <c r="B99" s="12"/>
      <c r="F99" s="12"/>
      <c r="J99" s="12"/>
      <c r="N99" s="12"/>
      <c r="R99" s="12"/>
      <c r="V99" s="12"/>
    </row>
    <row r="100" spans="2:22" x14ac:dyDescent="0.2">
      <c r="B100" s="12"/>
      <c r="F100" s="12"/>
      <c r="J100" s="12"/>
      <c r="N100" s="12"/>
      <c r="R100" s="12"/>
      <c r="V100" s="12"/>
    </row>
    <row r="65426" spans="254:255" x14ac:dyDescent="0.2">
      <c r="IT65426" s="14"/>
      <c r="IU65426" s="14"/>
    </row>
    <row r="65427" spans="254:255" x14ac:dyDescent="0.2">
      <c r="IT65427" s="14"/>
      <c r="IU65427" s="14"/>
    </row>
    <row r="65428" spans="254:255" x14ac:dyDescent="0.2">
      <c r="IT65428" s="14"/>
      <c r="IU65428" s="14"/>
    </row>
    <row r="65429" spans="254:255" x14ac:dyDescent="0.2">
      <c r="IT65429" s="14"/>
      <c r="IU65429" s="14"/>
    </row>
    <row r="65430" spans="254:255" x14ac:dyDescent="0.2">
      <c r="IT65430" s="14"/>
      <c r="IU65430" s="14"/>
    </row>
    <row r="65431" spans="254:255" x14ac:dyDescent="0.2">
      <c r="IT65431" s="14"/>
      <c r="IU65431" s="14"/>
    </row>
    <row r="65432" spans="254:255" x14ac:dyDescent="0.2">
      <c r="IT65432" s="14"/>
      <c r="IU65432" s="14"/>
    </row>
    <row r="65433" spans="254:255" x14ac:dyDescent="0.2">
      <c r="IT65433" s="14"/>
      <c r="IU65433" s="14"/>
    </row>
    <row r="65434" spans="254:255" x14ac:dyDescent="0.2">
      <c r="IT65434" s="14"/>
      <c r="IU65434" s="14"/>
    </row>
    <row r="65435" spans="254:255" x14ac:dyDescent="0.2">
      <c r="IT65435" s="14"/>
      <c r="IU65435" s="14"/>
    </row>
    <row r="65436" spans="254:255" x14ac:dyDescent="0.2">
      <c r="IT65436" s="14"/>
      <c r="IU65436" s="14"/>
    </row>
    <row r="65437" spans="254:255" x14ac:dyDescent="0.2">
      <c r="IT65437" s="14"/>
      <c r="IU65437" s="14"/>
    </row>
    <row r="65438" spans="254:255" x14ac:dyDescent="0.2">
      <c r="IT65438" s="14"/>
      <c r="IU65438" s="14"/>
    </row>
    <row r="65439" spans="254:255" x14ac:dyDescent="0.2">
      <c r="IT65439" s="14"/>
      <c r="IU65439" s="14"/>
    </row>
    <row r="65440" spans="254:255" x14ac:dyDescent="0.2">
      <c r="IT65440" s="14"/>
      <c r="IU65440" s="14"/>
    </row>
    <row r="65441" spans="254:255" x14ac:dyDescent="0.2">
      <c r="IT65441" s="14"/>
      <c r="IU65441" s="14"/>
    </row>
    <row r="65442" spans="254:255" x14ac:dyDescent="0.2">
      <c r="IT65442" s="14"/>
      <c r="IU65442" s="14"/>
    </row>
    <row r="65443" spans="254:255" x14ac:dyDescent="0.2">
      <c r="IT65443" s="14"/>
      <c r="IU65443" s="14"/>
    </row>
    <row r="65444" spans="254:255" x14ac:dyDescent="0.2">
      <c r="IT65444" s="14"/>
      <c r="IU65444" s="14"/>
    </row>
    <row r="65445" spans="254:255" x14ac:dyDescent="0.2">
      <c r="IT65445" s="14"/>
      <c r="IU65445" s="14"/>
    </row>
    <row r="65446" spans="254:255" x14ac:dyDescent="0.2">
      <c r="IT65446" s="14"/>
      <c r="IU65446" s="14"/>
    </row>
    <row r="65447" spans="254:255" x14ac:dyDescent="0.2">
      <c r="IT65447" s="14"/>
      <c r="IU65447" s="14"/>
    </row>
    <row r="65448" spans="254:255" x14ac:dyDescent="0.2">
      <c r="IT65448" s="14"/>
      <c r="IU65448" s="14"/>
    </row>
    <row r="65449" spans="254:255" x14ac:dyDescent="0.2">
      <c r="IT65449" s="14"/>
      <c r="IU65449" s="14"/>
    </row>
    <row r="65450" spans="254:255" x14ac:dyDescent="0.2">
      <c r="IT65450" s="14"/>
      <c r="IU65450" s="14"/>
    </row>
    <row r="65451" spans="254:255" x14ac:dyDescent="0.2">
      <c r="IT65451" s="14"/>
      <c r="IU65451" s="14"/>
    </row>
    <row r="65452" spans="254:255" x14ac:dyDescent="0.2">
      <c r="IT65452" s="14"/>
      <c r="IU65452" s="14"/>
    </row>
    <row r="65453" spans="254:255" x14ac:dyDescent="0.2">
      <c r="IT65453" s="14"/>
      <c r="IU65453" s="14"/>
    </row>
    <row r="65454" spans="254:255" x14ac:dyDescent="0.2">
      <c r="IT65454" s="14"/>
      <c r="IU65454" s="14"/>
    </row>
    <row r="65455" spans="254:255" x14ac:dyDescent="0.2">
      <c r="IT65455" s="14"/>
      <c r="IU65455" s="14"/>
    </row>
    <row r="65456" spans="254:255" x14ac:dyDescent="0.2">
      <c r="IT65456" s="14"/>
      <c r="IU65456" s="14"/>
    </row>
    <row r="65457" spans="254:255" x14ac:dyDescent="0.2">
      <c r="IT65457" s="14"/>
      <c r="IU65457" s="14"/>
    </row>
    <row r="65458" spans="254:255" x14ac:dyDescent="0.2">
      <c r="IT65458" s="14"/>
      <c r="IU65458" s="14"/>
    </row>
    <row r="65459" spans="254:255" x14ac:dyDescent="0.2">
      <c r="IT65459" s="14"/>
      <c r="IU65459" s="14"/>
    </row>
    <row r="65460" spans="254:255" x14ac:dyDescent="0.2">
      <c r="IT65460" s="14"/>
      <c r="IU65460" s="14"/>
    </row>
    <row r="65461" spans="254:255" x14ac:dyDescent="0.2">
      <c r="IT65461" s="14"/>
      <c r="IU65461" s="14"/>
    </row>
    <row r="65462" spans="254:255" x14ac:dyDescent="0.2">
      <c r="IT65462" s="14"/>
      <c r="IU65462" s="14"/>
    </row>
    <row r="65463" spans="254:255" x14ac:dyDescent="0.2">
      <c r="IT65463" s="14"/>
      <c r="IU65463" s="14"/>
    </row>
    <row r="65464" spans="254:255" x14ac:dyDescent="0.2">
      <c r="IT65464" s="14"/>
      <c r="IU65464" s="14"/>
    </row>
    <row r="65465" spans="254:255" x14ac:dyDescent="0.2">
      <c r="IT65465" s="14"/>
      <c r="IU65465" s="14"/>
    </row>
    <row r="65466" spans="254:255" x14ac:dyDescent="0.2">
      <c r="IT65466" s="14"/>
      <c r="IU65466" s="14"/>
    </row>
    <row r="65467" spans="254:255" x14ac:dyDescent="0.2">
      <c r="IT65467" s="14"/>
      <c r="IU65467" s="14"/>
    </row>
    <row r="65468" spans="254:255" x14ac:dyDescent="0.2">
      <c r="IT65468" s="14"/>
      <c r="IU65468" s="14"/>
    </row>
    <row r="65469" spans="254:255" x14ac:dyDescent="0.2">
      <c r="IT65469" s="14"/>
      <c r="IU65469" s="14"/>
    </row>
    <row r="65470" spans="254:255" x14ac:dyDescent="0.2">
      <c r="IT65470" s="14"/>
      <c r="IU65470" s="14"/>
    </row>
    <row r="65471" spans="254:255" x14ac:dyDescent="0.2">
      <c r="IT65471" s="14"/>
      <c r="IU65471" s="14"/>
    </row>
    <row r="65472" spans="254:255" x14ac:dyDescent="0.2">
      <c r="IT65472" s="14"/>
      <c r="IU65472" s="14"/>
    </row>
    <row r="65473" spans="254:255" x14ac:dyDescent="0.2">
      <c r="IT65473" s="14"/>
      <c r="IU65473" s="14"/>
    </row>
    <row r="65474" spans="254:255" x14ac:dyDescent="0.2">
      <c r="IT65474" s="14"/>
      <c r="IU65474" s="14"/>
    </row>
    <row r="65475" spans="254:255" x14ac:dyDescent="0.2">
      <c r="IT65475" s="14"/>
      <c r="IU65475" s="14"/>
    </row>
    <row r="65476" spans="254:255" x14ac:dyDescent="0.2">
      <c r="IT65476" s="14"/>
      <c r="IU65476" s="14"/>
    </row>
    <row r="65477" spans="254:255" x14ac:dyDescent="0.2">
      <c r="IT65477" s="14"/>
      <c r="IU65477" s="14"/>
    </row>
    <row r="65478" spans="254:255" x14ac:dyDescent="0.2">
      <c r="IT65478" s="14"/>
      <c r="IU65478" s="14"/>
    </row>
    <row r="65479" spans="254:255" x14ac:dyDescent="0.2">
      <c r="IT65479" s="14"/>
      <c r="IU65479" s="14"/>
    </row>
    <row r="65480" spans="254:255" x14ac:dyDescent="0.2">
      <c r="IT65480" s="14"/>
      <c r="IU65480" s="14"/>
    </row>
    <row r="65481" spans="254:255" x14ac:dyDescent="0.2">
      <c r="IT65481" s="14"/>
      <c r="IU65481" s="14"/>
    </row>
    <row r="65482" spans="254:255" x14ac:dyDescent="0.2">
      <c r="IT65482" s="14"/>
      <c r="IU65482" s="14"/>
    </row>
    <row r="65483" spans="254:255" x14ac:dyDescent="0.2">
      <c r="IT65483" s="14"/>
      <c r="IU65483" s="14"/>
    </row>
    <row r="65484" spans="254:255" x14ac:dyDescent="0.2">
      <c r="IT65484" s="14"/>
      <c r="IU65484" s="14"/>
    </row>
    <row r="65485" spans="254:255" x14ac:dyDescent="0.2">
      <c r="IT65485" s="14"/>
      <c r="IU65485" s="14"/>
    </row>
    <row r="65486" spans="254:255" x14ac:dyDescent="0.2">
      <c r="IT65486" s="14"/>
      <c r="IU65486" s="14"/>
    </row>
    <row r="65487" spans="254:255" x14ac:dyDescent="0.2">
      <c r="IT65487" s="14"/>
      <c r="IU65487" s="14"/>
    </row>
    <row r="65488" spans="254:255" x14ac:dyDescent="0.2">
      <c r="IT65488" s="14"/>
      <c r="IU65488" s="14"/>
    </row>
    <row r="65489" spans="254:255" x14ac:dyDescent="0.2">
      <c r="IT65489" s="14"/>
      <c r="IU65489" s="14"/>
    </row>
    <row r="65490" spans="254:255" x14ac:dyDescent="0.2">
      <c r="IT65490" s="14"/>
      <c r="IU65490" s="14"/>
    </row>
    <row r="65491" spans="254:255" x14ac:dyDescent="0.2">
      <c r="IT65491" s="14"/>
      <c r="IU65491" s="14"/>
    </row>
    <row r="65492" spans="254:255" x14ac:dyDescent="0.2">
      <c r="IT65492" s="14"/>
      <c r="IU65492" s="14"/>
    </row>
    <row r="65493" spans="254:255" x14ac:dyDescent="0.2">
      <c r="IT65493" s="14"/>
      <c r="IU65493" s="14"/>
    </row>
    <row r="65494" spans="254:255" x14ac:dyDescent="0.2">
      <c r="IT65494" s="14"/>
      <c r="IU65494" s="14"/>
    </row>
    <row r="65495" spans="254:255" x14ac:dyDescent="0.2">
      <c r="IT65495" s="14"/>
      <c r="IU65495" s="14"/>
    </row>
    <row r="65496" spans="254:255" x14ac:dyDescent="0.2">
      <c r="IT65496" s="14"/>
      <c r="IU65496" s="14"/>
    </row>
    <row r="65497" spans="254:255" x14ac:dyDescent="0.2">
      <c r="IT65497" s="14"/>
      <c r="IU65497" s="14"/>
    </row>
    <row r="65498" spans="254:255" x14ac:dyDescent="0.2">
      <c r="IT65498" s="14"/>
      <c r="IU65498" s="14"/>
    </row>
    <row r="65499" spans="254:255" x14ac:dyDescent="0.2">
      <c r="IT65499" s="14"/>
      <c r="IU65499" s="14"/>
    </row>
    <row r="65500" spans="254:255" x14ac:dyDescent="0.2">
      <c r="IT65500" s="14"/>
      <c r="IU65500" s="14"/>
    </row>
    <row r="65501" spans="254:255" x14ac:dyDescent="0.2">
      <c r="IT65501" s="14"/>
      <c r="IU65501" s="14"/>
    </row>
    <row r="65502" spans="254:255" x14ac:dyDescent="0.2">
      <c r="IT65502" s="14"/>
      <c r="IU65502" s="14"/>
    </row>
    <row r="65503" spans="254:255" x14ac:dyDescent="0.2">
      <c r="IT65503" s="14"/>
      <c r="IU65503" s="14"/>
    </row>
    <row r="65504" spans="254:255" x14ac:dyDescent="0.2">
      <c r="IT65504" s="14"/>
      <c r="IU65504" s="14"/>
    </row>
    <row r="65505" spans="254:255" x14ac:dyDescent="0.2">
      <c r="IT65505" s="14"/>
      <c r="IU65505" s="14"/>
    </row>
    <row r="65506" spans="254:255" x14ac:dyDescent="0.2">
      <c r="IT65506" s="14"/>
      <c r="IU65506" s="14"/>
    </row>
    <row r="65507" spans="254:255" x14ac:dyDescent="0.2">
      <c r="IT65507" s="14"/>
      <c r="IU65507" s="14"/>
    </row>
    <row r="65508" spans="254:255" x14ac:dyDescent="0.2">
      <c r="IT65508" s="14"/>
      <c r="IU65508" s="14"/>
    </row>
    <row r="65509" spans="254:255" x14ac:dyDescent="0.2">
      <c r="IT65509" s="14"/>
      <c r="IU65509" s="14"/>
    </row>
    <row r="65510" spans="254:255" x14ac:dyDescent="0.2">
      <c r="IT65510" s="14"/>
      <c r="IU65510" s="14"/>
    </row>
    <row r="65511" spans="254:255" x14ac:dyDescent="0.2">
      <c r="IT65511" s="14"/>
      <c r="IU65511" s="14"/>
    </row>
    <row r="65512" spans="254:255" x14ac:dyDescent="0.2">
      <c r="IT65512" s="14"/>
      <c r="IU65512" s="14"/>
    </row>
    <row r="65513" spans="254:255" x14ac:dyDescent="0.2">
      <c r="IT65513" s="14"/>
      <c r="IU65513" s="14"/>
    </row>
    <row r="65514" spans="254:255" x14ac:dyDescent="0.2">
      <c r="IT65514" s="14"/>
      <c r="IU65514" s="14"/>
    </row>
    <row r="65515" spans="254:255" x14ac:dyDescent="0.2">
      <c r="IT65515" s="14"/>
      <c r="IU65515" s="14"/>
    </row>
    <row r="65516" spans="254:255" x14ac:dyDescent="0.2">
      <c r="IT65516" s="14"/>
      <c r="IU65516" s="14"/>
    </row>
    <row r="65517" spans="254:255" x14ac:dyDescent="0.2">
      <c r="IT65517" s="14"/>
      <c r="IU65517" s="14"/>
    </row>
    <row r="65518" spans="254:255" x14ac:dyDescent="0.2">
      <c r="IT65518" s="14"/>
      <c r="IU65518" s="14"/>
    </row>
    <row r="65519" spans="254:255" x14ac:dyDescent="0.2">
      <c r="IT65519" s="14"/>
      <c r="IU65519" s="14"/>
    </row>
    <row r="65520" spans="254:255" x14ac:dyDescent="0.2">
      <c r="IT65520" s="14"/>
      <c r="IU65520" s="14"/>
    </row>
    <row r="65521" spans="254:255" x14ac:dyDescent="0.2">
      <c r="IT65521" s="14"/>
      <c r="IU65521" s="14"/>
    </row>
    <row r="65522" spans="254:255" x14ac:dyDescent="0.2">
      <c r="IT65522" s="14"/>
      <c r="IU65522" s="14"/>
    </row>
    <row r="65523" spans="254:255" x14ac:dyDescent="0.2">
      <c r="IT65523" s="14"/>
      <c r="IU65523" s="14"/>
    </row>
    <row r="65524" spans="254:255" x14ac:dyDescent="0.2">
      <c r="IT65524" s="14"/>
      <c r="IU65524" s="14"/>
    </row>
    <row r="65525" spans="254:255" x14ac:dyDescent="0.2">
      <c r="IT65525" s="14"/>
      <c r="IU65525" s="14"/>
    </row>
    <row r="65526" spans="254:255" x14ac:dyDescent="0.2">
      <c r="IT65526" s="14"/>
      <c r="IU65526" s="14"/>
    </row>
    <row r="65527" spans="254:255" x14ac:dyDescent="0.2">
      <c r="IT65527" s="14"/>
      <c r="IU65527" s="14"/>
    </row>
    <row r="65528" spans="254:255" x14ac:dyDescent="0.2">
      <c r="IT65528" s="14"/>
      <c r="IU65528" s="14"/>
    </row>
    <row r="65529" spans="254:255" x14ac:dyDescent="0.2">
      <c r="IT65529" s="14"/>
      <c r="IU65529" s="14"/>
    </row>
    <row r="65530" spans="254:255" x14ac:dyDescent="0.2">
      <c r="IT65530" s="14"/>
      <c r="IU65530" s="14"/>
    </row>
    <row r="65531" spans="254:255" x14ac:dyDescent="0.2">
      <c r="IT65531" s="14"/>
      <c r="IU65531" s="14"/>
    </row>
    <row r="65532" spans="254:255" x14ac:dyDescent="0.2">
      <c r="IT65532" s="14"/>
      <c r="IU65532" s="14"/>
    </row>
    <row r="65533" spans="254:255" x14ac:dyDescent="0.2">
      <c r="IT65533" s="14"/>
      <c r="IU65533" s="14"/>
    </row>
    <row r="65534" spans="254:255" x14ac:dyDescent="0.2">
      <c r="IT65534" s="14"/>
      <c r="IU65534" s="14"/>
    </row>
  </sheetData>
  <mergeCells count="19">
    <mergeCell ref="X8:Y8"/>
    <mergeCell ref="V7:Y7"/>
    <mergeCell ref="B8:C8"/>
    <mergeCell ref="D8:E8"/>
    <mergeCell ref="F8:G8"/>
    <mergeCell ref="H8:I8"/>
    <mergeCell ref="J8:K8"/>
    <mergeCell ref="L8:M8"/>
    <mergeCell ref="N8:O8"/>
    <mergeCell ref="N7:Q7"/>
    <mergeCell ref="P8:Q8"/>
    <mergeCell ref="R7:U7"/>
    <mergeCell ref="R8:S8"/>
    <mergeCell ref="T8:U8"/>
    <mergeCell ref="A7:A9"/>
    <mergeCell ref="B7:E7"/>
    <mergeCell ref="F7:I7"/>
    <mergeCell ref="J7:M7"/>
    <mergeCell ref="V8:W8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Estado Situación Financiera</vt:lpstr>
      <vt:lpstr>Estado Resultados Integrales</vt:lpstr>
      <vt:lpstr>'Estado Resultados Integrales'!Área_de_impresión</vt:lpstr>
      <vt:lpstr>'Estado Situación Financiera'!Área_de_impresión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Percy Huamani Ñahuinlla</dc:creator>
  <cp:lastModifiedBy>Gladys Iliana Garnica Pinazo</cp:lastModifiedBy>
  <cp:lastPrinted>2015-08-14T17:25:19Z</cp:lastPrinted>
  <dcterms:created xsi:type="dcterms:W3CDTF">2014-02-20T22:34:28Z</dcterms:created>
  <dcterms:modified xsi:type="dcterms:W3CDTF">2018-05-24T20:39:16Z</dcterms:modified>
</cp:coreProperties>
</file>