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9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Financiera'!$A$1:$Y$57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<sst xmlns="http://schemas.openxmlformats.org/spreadsheetml/2006/main" count="475" uniqueCount="96">
  <si>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</si>
  <si>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</si>
  <si>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</si>
  <si>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</si>
  <si>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</si>
  <si>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</si>
  <si>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</si>
  <si>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</si>
  <si>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</si>
  <si>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</si>
  <si>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</si>
  <si>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</si>
  <si>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</si>
  <si>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</si>
  <si>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</si>
  <si>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</si>
  <si>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</si>
  <si>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</si>
  <si>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</si>
  <si>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</si>
  <si>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</si>
  <si>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</si>
  <si>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</si>
  <si>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</si>
  <si>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</si>
  <si>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</si>
  <si>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</si>
  <si>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</si>
  <si>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</si>
  <si>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</si>
  <si>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</si>
  <si>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</si>
  <si>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</si>
  <si>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</si>
  <si>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</si>
  <si>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</si>
  <si>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</si>
  <si>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</si>
  <si>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</si>
  <si>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</si>
  <si>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</si>
  <si>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</si>
  <si>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</si>
  <si>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</si>
  <si>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</si>
  <si>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</si>
  <si>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</si>
  <si>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</si>
  <si>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</si>
  <si>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</si>
  <si>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</si>
  <si>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</si>
  <si>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</si>
  <si>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</si>
  <si>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</si>
  <si>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</si>
  <si>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</si>
  <si>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</si>
  <si>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</si>
  <si>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</si>
  <si>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</si>
  <si>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</si>
  <si>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</si>
  <si>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</si>
  <si>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</si>
  <si>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</si>
  <si>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</si>
  <si>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</si>
  <si>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</si>
  <si>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</si>
  <si>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</si>
  <si>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</si>
  <si>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</si>
  <si>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</si>
  <si>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</si>
  <si>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</si>
  <si>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</si>
  <si>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</si>
  <si>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</si>
  <si>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</si>
  <si>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</si>
  <si>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</si>
  <si>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</si>
  <si>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</si>
  <si>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</si>
  <si>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</si>
  <si>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</si>
  <si>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</si>
  <si>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</si>
  <si>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</si>
  <si>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</si>
  <si>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</si>
  <si>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</si>
  <si>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Inversiones en inmuebles</t>
  </si>
  <si>
    <t>-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</si>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</sst>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8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0" fontId="20" fillId="0" borderId="0" xfId="0" applyFont="1" applyAlignment="1">
      <alignment vertical="center"/>
    </xf>
    <xf numFmtId="165" fontId="21" fillId="7" borderId="15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4" fontId="21" fillId="7" borderId="16" xfId="1" applyNumberFormat="1" applyFont="1" applyFill="1" applyBorder="1" applyAlignment="1">
      <alignment horizontal="right"/>
    </xf>
    <xf numFmtId="165" fontId="21" fillId="8" borderId="15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164" fontId="21" fillId="8" borderId="16" xfId="9" applyNumberFormat="1" applyFont="1" applyFill="1" applyBorder="1" applyAlignment="1">
      <alignment horizontal="left"/>
    </xf>
    <xf numFmtId="0" fontId="20" fillId="0" borderId="0" xfId="0" applyFont="1"/>
    <xf numFmtId="165" fontId="21" fillId="8" borderId="22" xfId="9" applyNumberFormat="1" applyFont="1" applyFill="1" applyBorder="1" applyAlignment="1"/>
    <xf numFmtId="165" fontId="21" fillId="8" borderId="23" xfId="9" applyNumberFormat="1" applyFont="1" applyFill="1" applyBorder="1" applyAlignment="1">
      <alignment horizontal="left"/>
    </xf>
    <xf numFmtId="164" fontId="21" fillId="8" borderId="23" xfId="9" applyNumberFormat="1" applyFont="1" applyFill="1" applyBorder="1" applyAlignment="1">
      <alignment horizontal="left"/>
    </xf>
    <xf numFmtId="164" fontId="21" fillId="8" borderId="24" xfId="9" applyNumberFormat="1" applyFont="1" applyFill="1" applyBorder="1" applyAlignment="1">
      <alignment horizontal="left"/>
    </xf>
    <xf numFmtId="165" fontId="21" fillId="8" borderId="14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2" fontId="22" fillId="2" borderId="15" xfId="3" applyNumberFormat="1" applyFont="1" applyFill="1" applyBorder="1" applyAlignment="1" applyProtection="1">
      <alignment horizontal="left" vertical="center"/>
    </xf>
    <xf numFmtId="169" fontId="22" fillId="2" borderId="6" xfId="2" applyNumberFormat="1" applyFont="1" applyFill="1" applyBorder="1" applyAlignment="1" applyProtection="1">
      <alignment horizontal="right" vertical="center"/>
    </xf>
    <xf numFmtId="164" fontId="20" fillId="2" borderId="6" xfId="1" applyNumberFormat="1" applyFont="1" applyFill="1" applyBorder="1" applyAlignment="1" applyProtection="1">
      <alignment horizontal="right" vertical="center"/>
    </xf>
    <xf numFmtId="0" fontId="20" fillId="2" borderId="0" xfId="3" applyFont="1" applyFill="1" applyAlignment="1">
      <alignment vertical="center"/>
    </xf>
    <xf numFmtId="2" fontId="20" fillId="2" borderId="15" xfId="3" applyNumberFormat="1" applyFont="1" applyFill="1" applyBorder="1" applyAlignment="1" applyProtection="1">
      <alignment vertical="center"/>
    </xf>
    <xf numFmtId="165" fontId="20" fillId="2" borderId="6" xfId="1" applyNumberFormat="1" applyFont="1" applyFill="1" applyBorder="1" applyAlignment="1" applyProtection="1">
      <alignment horizontal="right" vertical="center"/>
    </xf>
    <xf numFmtId="2" fontId="20" fillId="2" borderId="15" xfId="3" applyNumberFormat="1" applyFont="1" applyFill="1" applyBorder="1" applyAlignment="1" applyProtection="1">
      <alignment horizontal="left" vertical="center"/>
    </xf>
    <xf numFmtId="165" fontId="22" fillId="2" borderId="6" xfId="1" applyNumberFormat="1" applyFont="1" applyFill="1" applyBorder="1" applyAlignment="1" applyProtection="1">
      <alignment horizontal="right" vertical="center"/>
    </xf>
    <xf numFmtId="164" fontId="22" fillId="2" borderId="6" xfId="1" applyNumberFormat="1" applyFont="1" applyFill="1" applyBorder="1" applyAlignment="1" applyProtection="1">
      <alignment horizontal="right" vertical="center"/>
    </xf>
    <xf numFmtId="2" fontId="22" fillId="2" borderId="15" xfId="3" applyNumberFormat="1" applyFont="1" applyFill="1" applyBorder="1" applyAlignment="1" applyProtection="1">
      <alignment vertical="center"/>
    </xf>
    <xf numFmtId="165" fontId="19" fillId="8" borderId="15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7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8" xfId="9" applyNumberFormat="1" applyFont="1" applyFill="1" applyBorder="1" applyAlignment="1">
      <alignment horizontal="left"/>
    </xf>
    <xf numFmtId="165" fontId="21" fillId="7" borderId="19" xfId="9" applyNumberFormat="1" applyFont="1" applyFill="1" applyBorder="1" applyAlignment="1">
      <alignment horizontal="right"/>
    </xf>
    <xf numFmtId="164" fontId="21" fillId="7" borderId="19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65" fontId="21" fillId="8" borderId="15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164" fontId="21" fillId="8" borderId="16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/>
    <xf numFmtId="0" fontId="26" fillId="2" borderId="0" xfId="0" applyFont="1" applyFill="1"/>
    <xf numFmtId="165" fontId="19" fillId="8" borderId="15" xfId="9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7" fillId="2" borderId="0" xfId="0" applyNumberFormat="1" applyFont="1" applyFill="1"/>
    <xf numFmtId="165" fontId="19" fillId="7" borderId="5" xfId="1" applyNumberFormat="1" applyFont="1" applyFill="1" applyBorder="1" applyAlignment="1">
      <alignment horizontal="right"/>
    </xf>
    <xf numFmtId="165" fontId="19" fillId="7" borderId="6" xfId="1" applyNumberFormat="1" applyFont="1" applyFill="1" applyBorder="1" applyAlignment="1">
      <alignment horizontal="right"/>
    </xf>
    <xf numFmtId="165" fontId="19" fillId="7" borderId="16" xfId="1" applyNumberFormat="1" applyFont="1" applyFill="1" applyBorder="1" applyAlignment="1">
      <alignment horizontal="right"/>
    </xf>
    <xf numFmtId="165" fontId="19" fillId="7" borderId="21" xfId="1" applyNumberFormat="1" applyFont="1" applyFill="1" applyBorder="1" applyAlignment="1">
      <alignment horizontal="right"/>
    </xf>
    <xf numFmtId="165" fontId="19" fillId="7" borderId="20" xfId="1" applyNumberFormat="1" applyFont="1" applyFill="1" applyBorder="1" applyAlignment="1">
      <alignment horizontal="left"/>
    </xf>
    <xf numFmtId="165" fontId="20" fillId="0" borderId="0" xfId="1" applyNumberFormat="1" applyFont="1" applyAlignment="1">
      <alignment vertical="center"/>
    </xf>
    <xf numFmtId="165" fontId="19" fillId="7" borderId="15" xfId="1" applyNumberFormat="1" applyFont="1" applyFill="1" applyBorder="1" applyAlignment="1">
      <alignment horizontal="left"/>
    </xf>
    <xf numFmtId="165" fontId="21" fillId="7" borderId="6" xfId="1" applyNumberFormat="1" applyFont="1" applyFill="1" applyBorder="1" applyAlignment="1">
      <alignment horizontal="right"/>
    </xf>
    <xf numFmtId="0" fontId="25" fillId="2" borderId="0" xfId="0" applyFont="1" applyFill="1" applyAlignment="1">
      <alignment horizontal="left"/>
    </xf>
    <xf numFmtId="0" fontId="16" fillId="2" borderId="0" xfId="3" applyFont="1" applyFill="1" applyAlignment="1">
      <alignment horizontal="right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25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109904</xdr:colOff>
      <xdr:row>0</xdr:row>
      <xdr:rowOff>0</xdr:rowOff>
    </xdr:from>
    <xdr:to>
      <xdr:col>24</xdr:col>
      <xdr:colOff>482900</xdr:colOff>
      <xdr:row>4</xdr:row>
      <xdr:rowOff>93542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1346" y="0"/>
          <a:ext cx="1594150" cy="814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318477</xdr:colOff>
      <xdr:row>1</xdr:row>
      <xdr:rowOff>108926</xdr:rowOff>
    </xdr:from>
    <xdr:to>
      <xdr:col>20</xdr:col>
      <xdr:colOff>143260</xdr:colOff>
      <xdr:row>4</xdr:row>
      <xdr:rowOff>28283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3189" y="267676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100541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21</xdr:col>
      <xdr:colOff>109268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V64889"/>
  <sheetViews>
    <sheetView tabSelected="1" view="pageBreakPreview" topLeftCell="A16" zoomScale="78" zoomScaleNormal="79" zoomScaleSheetLayoutView="78" workbookViewId="0">
      <selection activeCell="J63" sqref="J63"/>
    </sheetView>
  </sheetViews>
  <sheetFormatPr baseColWidth="10" defaultRowHeight="12.75" x14ac:dyDescent="0.2"/>
  <cols>
    <col min="1" max="1" width="49.85546875" style="9" customWidth="1"/>
    <col min="2" max="2" width="13.7109375" style="9" customWidth="1"/>
    <col min="3" max="3" width="7.7109375" style="9" customWidth="1"/>
    <col min="4" max="4" width="13.7109375" style="9" customWidth="1"/>
    <col min="5" max="5" width="7.85546875" style="9" customWidth="1"/>
    <col min="6" max="6" width="10.5703125" style="9" customWidth="1"/>
    <col min="7" max="7" width="9.7109375" style="9" customWidth="1"/>
    <col min="8" max="8" width="9.7109375" style="9" bestFit="1" customWidth="1"/>
    <col min="9" max="9" width="6.7109375" style="9" bestFit="1" customWidth="1"/>
    <col min="10" max="10" width="11.28515625" style="9" bestFit="1" customWidth="1"/>
    <col min="11" max="11" width="6.5703125" style="9" bestFit="1" customWidth="1"/>
    <col min="12" max="12" width="11" style="9" bestFit="1" customWidth="1"/>
    <col min="13" max="13" width="6.5703125" style="9" bestFit="1" customWidth="1"/>
    <col min="14" max="14" width="12.42578125" style="9" bestFit="1" customWidth="1"/>
    <col min="15" max="15" width="6.5703125" style="9" bestFit="1" customWidth="1"/>
    <col min="16" max="16" width="12.7109375" style="9" bestFit="1" customWidth="1"/>
    <col min="17" max="17" width="6.5703125" style="9" bestFit="1" customWidth="1"/>
    <col min="18" max="18" width="10" style="9" bestFit="1" customWidth="1"/>
    <col min="19" max="19" width="6.5703125" style="9" bestFit="1" customWidth="1"/>
    <col min="20" max="20" width="10" style="9" bestFit="1" customWidth="1"/>
    <col min="21" max="21" width="6.5703125" style="9" bestFit="1" customWidth="1"/>
    <col min="22" max="22" width="9.7109375" style="9" bestFit="1" customWidth="1"/>
    <col min="23" max="23" width="6.5703125" style="9" bestFit="1" customWidth="1"/>
    <col min="24" max="24" width="10" style="9" bestFit="1" customWidth="1"/>
    <col min="25" max="25" width="6.5703125" style="9" bestFit="1" customWidth="1"/>
    <col min="26" max="16384" width="11.42578125" style="9"/>
  </cols>
  <sheetData>
    <row r="1" spans="1:25" s="5" customFormat="1" x14ac:dyDescent="0.2">
      <c r="B1" s="6">
        <f>D2-12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</row>
    <row r="3" spans="1:25" s="5" customFormat="1" ht="16.5" customHeight="1" x14ac:dyDescent="0.35">
      <c r="A3" s="20" t="s">
        <v>29</v>
      </c>
      <c r="B3" s="19"/>
      <c r="C3" s="19"/>
      <c r="F3" s="85" t="s">
        <v>95</v>
      </c>
      <c r="H3" s="72" t="s">
        <v>91</v>
      </c>
      <c r="I3" s="73"/>
    </row>
    <row r="4" spans="1:25" s="5" customFormat="1" ht="9" customHeight="1" x14ac:dyDescent="0.2">
      <c r="A4" s="7"/>
    </row>
    <row r="5" spans="1:25" s="5" customFormat="1" ht="18.75" x14ac:dyDescent="0.3">
      <c r="A5" s="75" t="s">
        <v>55</v>
      </c>
      <c r="B5" s="76"/>
      <c r="D5" s="76"/>
      <c r="F5" s="76"/>
      <c r="H5" s="76"/>
      <c r="J5" s="76"/>
      <c r="L5" s="76"/>
      <c r="N5" s="76"/>
      <c r="P5" s="76"/>
      <c r="R5" s="76"/>
      <c r="T5" s="76"/>
    </row>
    <row r="6" spans="1:25" s="26" customFormat="1" ht="18.75" customHeight="1" x14ac:dyDescent="0.2">
      <c r="A6" s="93" t="s">
        <v>1</v>
      </c>
      <c r="B6" s="91" t="s">
        <v>2</v>
      </c>
      <c r="C6" s="91"/>
      <c r="D6" s="91"/>
      <c r="E6" s="91"/>
      <c r="F6" s="91" t="s">
        <v>90</v>
      </c>
      <c r="G6" s="91"/>
      <c r="H6" s="91"/>
      <c r="I6" s="91"/>
      <c r="J6" s="95" t="s">
        <v>89</v>
      </c>
      <c r="K6" s="91"/>
      <c r="L6" s="91"/>
      <c r="M6" s="91"/>
      <c r="N6" s="91" t="s">
        <v>88</v>
      </c>
      <c r="O6" s="91"/>
      <c r="P6" s="91"/>
      <c r="Q6" s="91"/>
      <c r="R6" s="91" t="s">
        <v>87</v>
      </c>
      <c r="S6" s="91"/>
      <c r="T6" s="91"/>
      <c r="U6" s="92"/>
      <c r="V6" s="89" t="s">
        <v>86</v>
      </c>
      <c r="W6" s="89"/>
      <c r="X6" s="89"/>
      <c r="Y6" s="90"/>
    </row>
    <row r="7" spans="1:25" s="8" customFormat="1" ht="19.5" customHeight="1" x14ac:dyDescent="0.2">
      <c r="A7" s="94"/>
      <c r="B7" s="87">
        <v>42979</v>
      </c>
      <c r="C7" s="88"/>
      <c r="D7" s="87">
        <v>43344</v>
      </c>
      <c r="E7" s="88"/>
      <c r="F7" s="87">
        <f>+B7</f>
        <v>42979</v>
      </c>
      <c r="G7" s="88"/>
      <c r="H7" s="87">
        <f>+D7</f>
        <v>43344</v>
      </c>
      <c r="I7" s="88"/>
      <c r="J7" s="87">
        <f>+F7</f>
        <v>42979</v>
      </c>
      <c r="K7" s="88"/>
      <c r="L7" s="87">
        <f>+H7</f>
        <v>43344</v>
      </c>
      <c r="M7" s="88"/>
      <c r="N7" s="87">
        <f t="shared" ref="N7" si="0">+J7</f>
        <v>42979</v>
      </c>
      <c r="O7" s="88"/>
      <c r="P7" s="87">
        <f t="shared" ref="P7" si="1">+L7</f>
        <v>43344</v>
      </c>
      <c r="Q7" s="88"/>
      <c r="R7" s="87">
        <f t="shared" ref="R7" si="2">+J7</f>
        <v>42979</v>
      </c>
      <c r="S7" s="88"/>
      <c r="T7" s="87">
        <f t="shared" ref="T7" si="3">+L7</f>
        <v>43344</v>
      </c>
      <c r="U7" s="88"/>
      <c r="V7" s="87">
        <f t="shared" ref="V7" si="4">+N7</f>
        <v>42979</v>
      </c>
      <c r="W7" s="88"/>
      <c r="X7" s="87">
        <f t="shared" ref="X7" si="5">+P7</f>
        <v>43344</v>
      </c>
      <c r="Y7" s="88"/>
    </row>
    <row r="8" spans="1:25" s="8" customFormat="1" ht="18" customHeight="1" x14ac:dyDescent="0.2">
      <c r="A8" s="94"/>
      <c r="B8" s="65" t="s">
        <v>3</v>
      </c>
      <c r="C8" s="66" t="s">
        <v>4</v>
      </c>
      <c r="D8" s="66" t="s">
        <v>3</v>
      </c>
      <c r="E8" s="66" t="s">
        <v>4</v>
      </c>
      <c r="F8" s="66" t="s">
        <v>3</v>
      </c>
      <c r="G8" s="66" t="s">
        <v>4</v>
      </c>
      <c r="H8" s="66" t="s">
        <v>3</v>
      </c>
      <c r="I8" s="66" t="s">
        <v>4</v>
      </c>
      <c r="J8" s="66" t="s">
        <v>3</v>
      </c>
      <c r="K8" s="66" t="s">
        <v>4</v>
      </c>
      <c r="L8" s="66" t="s">
        <v>3</v>
      </c>
      <c r="M8" s="66" t="s">
        <v>4</v>
      </c>
      <c r="N8" s="66" t="s">
        <v>3</v>
      </c>
      <c r="O8" s="66" t="s">
        <v>4</v>
      </c>
      <c r="P8" s="66" t="s">
        <v>3</v>
      </c>
      <c r="Q8" s="66" t="s">
        <v>4</v>
      </c>
      <c r="R8" s="66" t="s">
        <v>3</v>
      </c>
      <c r="S8" s="66" t="s">
        <v>4</v>
      </c>
      <c r="T8" s="66" t="s">
        <v>3</v>
      </c>
      <c r="U8" s="66" t="s">
        <v>4</v>
      </c>
      <c r="V8" s="66" t="s">
        <v>3</v>
      </c>
      <c r="W8" s="66" t="s">
        <v>4</v>
      </c>
      <c r="X8" s="66" t="s">
        <v>3</v>
      </c>
      <c r="Y8" s="66" t="s">
        <v>4</v>
      </c>
    </row>
    <row r="9" spans="1:25" s="82" customFormat="1" ht="18" customHeight="1" x14ac:dyDescent="0.2">
      <c r="A9" s="81" t="s">
        <v>5</v>
      </c>
      <c r="B9" s="77">
        <v>2023784.845</v>
      </c>
      <c r="C9" s="77">
        <v>100</v>
      </c>
      <c r="D9" s="77">
        <v>2121024.1957</v>
      </c>
      <c r="E9" s="77">
        <v>100</v>
      </c>
      <c r="F9" s="77">
        <v>34004.35</v>
      </c>
      <c r="G9" s="77">
        <v>100</v>
      </c>
      <c r="H9" s="77">
        <v>30511.56</v>
      </c>
      <c r="I9" s="77">
        <v>100</v>
      </c>
      <c r="J9" s="77">
        <v>526254.40800000005</v>
      </c>
      <c r="K9" s="77">
        <v>100</v>
      </c>
      <c r="L9" s="77">
        <v>514260.07561999996</v>
      </c>
      <c r="M9" s="77">
        <v>100</v>
      </c>
      <c r="N9" s="77">
        <v>1400313.1580000001</v>
      </c>
      <c r="O9" s="77">
        <v>100</v>
      </c>
      <c r="P9" s="77">
        <v>1494303.1116599997</v>
      </c>
      <c r="Q9" s="77">
        <v>100</v>
      </c>
      <c r="R9" s="77">
        <v>53655.251000000004</v>
      </c>
      <c r="S9" s="77">
        <v>100</v>
      </c>
      <c r="T9" s="77">
        <v>56632.656990000003</v>
      </c>
      <c r="U9" s="80">
        <v>100</v>
      </c>
      <c r="V9" s="77">
        <v>10790.403</v>
      </c>
      <c r="W9" s="77">
        <v>100</v>
      </c>
      <c r="X9" s="77">
        <v>20063.827979999998</v>
      </c>
      <c r="Y9" s="80">
        <v>100</v>
      </c>
    </row>
    <row r="10" spans="1:25" s="28" customFormat="1" ht="18" customHeight="1" x14ac:dyDescent="0.2">
      <c r="A10" s="29" t="s">
        <v>6</v>
      </c>
      <c r="B10" s="30">
        <v>589162.44900000002</v>
      </c>
      <c r="C10" s="31">
        <v>29.111911301025682</v>
      </c>
      <c r="D10" s="30">
        <v>617564.59759000002</v>
      </c>
      <c r="E10" s="31">
        <v>29.116339117771624</v>
      </c>
      <c r="F10" s="30">
        <v>25716.04</v>
      </c>
      <c r="G10" s="31">
        <v>75.63</v>
      </c>
      <c r="H10" s="30">
        <v>21990.92</v>
      </c>
      <c r="I10" s="31">
        <v>72.070000000000007</v>
      </c>
      <c r="J10" s="30">
        <v>308238.973</v>
      </c>
      <c r="K10" s="31">
        <v>58.572235845291004</v>
      </c>
      <c r="L10" s="30">
        <v>345441.83076999994</v>
      </c>
      <c r="M10" s="31">
        <v>67.172593624642133</v>
      </c>
      <c r="N10" s="30">
        <v>200601.209</v>
      </c>
      <c r="O10" s="31">
        <v>14.325453406901428</v>
      </c>
      <c r="P10" s="30">
        <v>178607.81464</v>
      </c>
      <c r="Q10" s="31">
        <v>11.952582661866185</v>
      </c>
      <c r="R10" s="30">
        <v>47925.309000000001</v>
      </c>
      <c r="S10" s="31">
        <v>89.320817826385721</v>
      </c>
      <c r="T10" s="30">
        <v>51173.14903</v>
      </c>
      <c r="U10" s="32">
        <v>90.359788415076437</v>
      </c>
      <c r="V10" s="30">
        <v>7053.3249999999998</v>
      </c>
      <c r="W10" s="31">
        <v>65.366650346608921</v>
      </c>
      <c r="X10" s="30">
        <v>15050.140519999997</v>
      </c>
      <c r="Y10" s="32">
        <v>75.011311575250048</v>
      </c>
    </row>
    <row r="11" spans="1:25" s="37" customFormat="1" ht="16.5" customHeight="1" x14ac:dyDescent="0.2">
      <c r="A11" s="33" t="s">
        <v>70</v>
      </c>
      <c r="B11" s="34">
        <v>271910.96100000001</v>
      </c>
      <c r="C11" s="35">
        <v>13.435764264753155</v>
      </c>
      <c r="D11" s="34">
        <v>218997.0307</v>
      </c>
      <c r="E11" s="35">
        <v>10.325060465787123</v>
      </c>
      <c r="F11" s="34">
        <v>9778.69</v>
      </c>
      <c r="G11" s="35">
        <v>28.76</v>
      </c>
      <c r="H11" s="34">
        <v>3061.77</v>
      </c>
      <c r="I11" s="35">
        <v>10.029999999999999</v>
      </c>
      <c r="J11" s="34">
        <v>174864.30499999999</v>
      </c>
      <c r="K11" s="35">
        <v>33.228093169720296</v>
      </c>
      <c r="L11" s="34">
        <v>155418.07535</v>
      </c>
      <c r="M11" s="35">
        <v>30.221687958690076</v>
      </c>
      <c r="N11" s="34">
        <v>60685.913</v>
      </c>
      <c r="O11" s="35">
        <v>4.3337386821869739</v>
      </c>
      <c r="P11" s="34">
        <v>23548.16805</v>
      </c>
      <c r="Q11" s="35">
        <v>1.5758628799106684</v>
      </c>
      <c r="R11" s="34">
        <v>19693.278999999999</v>
      </c>
      <c r="S11" s="35">
        <v>36.703358260312669</v>
      </c>
      <c r="T11" s="34">
        <v>20707.604600000002</v>
      </c>
      <c r="U11" s="36">
        <v>36.564776757086427</v>
      </c>
      <c r="V11" s="34">
        <v>6669.3419999999996</v>
      </c>
      <c r="W11" s="35">
        <v>61.808090022216959</v>
      </c>
      <c r="X11" s="34">
        <v>11528.99202</v>
      </c>
      <c r="Y11" s="36">
        <v>57.461577279731053</v>
      </c>
    </row>
    <row r="12" spans="1:25" s="37" customFormat="1" ht="16.5" customHeight="1" x14ac:dyDescent="0.2">
      <c r="A12" s="33" t="s">
        <v>71</v>
      </c>
      <c r="B12" s="34">
        <v>50571.794000000002</v>
      </c>
      <c r="C12" s="35">
        <v>2.4988720577161949</v>
      </c>
      <c r="D12" s="34">
        <v>72526.776080000011</v>
      </c>
      <c r="E12" s="35">
        <v>3.4194223822168164</v>
      </c>
      <c r="F12" s="34">
        <v>9029.99</v>
      </c>
      <c r="G12" s="35">
        <v>26.56</v>
      </c>
      <c r="H12" s="34">
        <v>7649.5</v>
      </c>
      <c r="I12" s="35">
        <v>25.07</v>
      </c>
      <c r="J12" s="34">
        <v>11379.964</v>
      </c>
      <c r="K12" s="35">
        <v>2.1624453547570091</v>
      </c>
      <c r="L12" s="34">
        <v>35687.112079999999</v>
      </c>
      <c r="M12" s="35">
        <v>6.939506637176736</v>
      </c>
      <c r="N12" s="34">
        <v>23508.01</v>
      </c>
      <c r="O12" s="35">
        <v>1.678768057394773</v>
      </c>
      <c r="P12" s="34">
        <v>17144.755550000002</v>
      </c>
      <c r="Q12" s="35">
        <v>1.1473412198783512</v>
      </c>
      <c r="R12" s="34">
        <v>7164.4350000000004</v>
      </c>
      <c r="S12" s="35">
        <v>13.352719196113721</v>
      </c>
      <c r="T12" s="34">
        <v>12030.226650000001</v>
      </c>
      <c r="U12" s="36">
        <v>21.242560899313368</v>
      </c>
      <c r="V12" s="34">
        <v>0</v>
      </c>
      <c r="W12" s="35" t="s">
        <v>94</v>
      </c>
      <c r="X12" s="34">
        <v>0</v>
      </c>
      <c r="Y12" s="36" t="s">
        <v>94</v>
      </c>
    </row>
    <row r="13" spans="1:25" s="37" customFormat="1" ht="16.5" customHeight="1" x14ac:dyDescent="0.2">
      <c r="A13" s="33" t="s">
        <v>72</v>
      </c>
      <c r="B13" s="34">
        <v>188444.42099999997</v>
      </c>
      <c r="C13" s="35">
        <v>9.3114849370264938</v>
      </c>
      <c r="D13" s="34">
        <v>201637.76267999999</v>
      </c>
      <c r="E13" s="35">
        <v>9.5066224651649307</v>
      </c>
      <c r="F13" s="34">
        <v>3425.86</v>
      </c>
      <c r="G13" s="35">
        <v>10.07</v>
      </c>
      <c r="H13" s="34">
        <v>6894.35</v>
      </c>
      <c r="I13" s="35">
        <v>22.6</v>
      </c>
      <c r="J13" s="34">
        <v>100213.95</v>
      </c>
      <c r="K13" s="35">
        <v>19.042871371065075</v>
      </c>
      <c r="L13" s="34">
        <v>103532.15040000001</v>
      </c>
      <c r="M13" s="35">
        <v>20.132255119198206</v>
      </c>
      <c r="N13" s="34">
        <v>70689.122000000003</v>
      </c>
      <c r="O13" s="35">
        <v>5.0480938207394894</v>
      </c>
      <c r="P13" s="34">
        <v>76496.379709999994</v>
      </c>
      <c r="Q13" s="35">
        <v>5.119200991626208</v>
      </c>
      <c r="R13" s="34">
        <v>13941.210999999999</v>
      </c>
      <c r="S13" s="35">
        <v>25.982938743497812</v>
      </c>
      <c r="T13" s="34">
        <v>13047.565349999999</v>
      </c>
      <c r="U13" s="36">
        <v>23.038942623341676</v>
      </c>
      <c r="V13" s="34">
        <v>258.471</v>
      </c>
      <c r="W13" s="35">
        <v>2.3953785600037363</v>
      </c>
      <c r="X13" s="34">
        <v>1146.2157500000001</v>
      </c>
      <c r="Y13" s="36">
        <v>5.7128467765102933</v>
      </c>
    </row>
    <row r="14" spans="1:25" s="37" customFormat="1" ht="16.5" customHeight="1" x14ac:dyDescent="0.2">
      <c r="A14" s="33" t="s">
        <v>73</v>
      </c>
      <c r="B14" s="34">
        <v>6015.0149999999994</v>
      </c>
      <c r="C14" s="35">
        <v>0.29721613020577786</v>
      </c>
      <c r="D14" s="34">
        <v>13475.0769</v>
      </c>
      <c r="E14" s="35">
        <v>0.63530990958605404</v>
      </c>
      <c r="F14" s="34">
        <v>0</v>
      </c>
      <c r="G14" s="35">
        <v>0</v>
      </c>
      <c r="H14" s="34">
        <v>0</v>
      </c>
      <c r="I14" s="35">
        <v>0</v>
      </c>
      <c r="J14" s="34">
        <v>5330.1469999999999</v>
      </c>
      <c r="K14" s="35">
        <v>1.0128460529683581</v>
      </c>
      <c r="L14" s="34">
        <v>10698.917640000001</v>
      </c>
      <c r="M14" s="35">
        <v>2.0804488132004453</v>
      </c>
      <c r="N14" s="34">
        <v>97.403999999999996</v>
      </c>
      <c r="O14" s="35">
        <v>6.9558726520228837E-3</v>
      </c>
      <c r="P14" s="34">
        <v>1183.6811599999999</v>
      </c>
      <c r="Q14" s="35">
        <v>7.921292211491586E-2</v>
      </c>
      <c r="R14" s="34">
        <v>587.46400000000006</v>
      </c>
      <c r="S14" s="35">
        <v>1.0948863141093126</v>
      </c>
      <c r="T14" s="34">
        <v>252.25449</v>
      </c>
      <c r="U14" s="36">
        <v>0.44542231180243269</v>
      </c>
      <c r="V14" s="34">
        <v>0</v>
      </c>
      <c r="W14" s="35" t="s">
        <v>94</v>
      </c>
      <c r="X14" s="34">
        <v>1340.22361</v>
      </c>
      <c r="Y14" s="36">
        <v>6.6798001425050106</v>
      </c>
    </row>
    <row r="15" spans="1:25" s="37" customFormat="1" ht="16.5" customHeight="1" x14ac:dyDescent="0.2">
      <c r="A15" s="33" t="s">
        <v>74</v>
      </c>
      <c r="B15" s="34">
        <v>23243.213000000003</v>
      </c>
      <c r="C15" s="35">
        <v>1.1485021768704866</v>
      </c>
      <c r="D15" s="34">
        <v>41059.072179999996</v>
      </c>
      <c r="E15" s="35">
        <v>1.9358134746053333</v>
      </c>
      <c r="F15" s="34">
        <v>981.32</v>
      </c>
      <c r="G15" s="35">
        <v>2.89</v>
      </c>
      <c r="H15" s="34">
        <v>1081.49</v>
      </c>
      <c r="I15" s="35">
        <v>3.54</v>
      </c>
      <c r="J15" s="34">
        <v>5733.1989999999996</v>
      </c>
      <c r="K15" s="35">
        <v>1.0894348651232577</v>
      </c>
      <c r="L15" s="34">
        <v>26403.32876</v>
      </c>
      <c r="M15" s="35">
        <v>5.134236549117241</v>
      </c>
      <c r="N15" s="34">
        <v>14241.413</v>
      </c>
      <c r="O15" s="35">
        <v>1.0170162951507451</v>
      </c>
      <c r="P15" s="34">
        <v>11788.05918</v>
      </c>
      <c r="Q15" s="35">
        <v>0.7888666688851913</v>
      </c>
      <c r="R15" s="34">
        <v>2208.25</v>
      </c>
      <c r="S15" s="35">
        <v>4.1156270054537627</v>
      </c>
      <c r="T15" s="34">
        <v>1454.00857</v>
      </c>
      <c r="U15" s="36">
        <v>2.5674383779252024</v>
      </c>
      <c r="V15" s="34">
        <v>70.793000000000006</v>
      </c>
      <c r="W15" s="35">
        <v>0.65607373515150458</v>
      </c>
      <c r="X15" s="34">
        <v>307.56296999999995</v>
      </c>
      <c r="Y15" s="36">
        <v>1.5329226820853155</v>
      </c>
    </row>
    <row r="16" spans="1:25" s="37" customFormat="1" ht="16.5" customHeight="1" x14ac:dyDescent="0.2">
      <c r="A16" s="33" t="s">
        <v>33</v>
      </c>
      <c r="B16" s="34">
        <v>20846.914999999997</v>
      </c>
      <c r="C16" s="35">
        <v>1.0300954200494568</v>
      </c>
      <c r="D16" s="34">
        <v>29998.996340000002</v>
      </c>
      <c r="E16" s="35">
        <v>1.4143637022537339</v>
      </c>
      <c r="F16" s="34">
        <v>482.09</v>
      </c>
      <c r="G16" s="35">
        <v>1.42</v>
      </c>
      <c r="H16" s="34">
        <v>575.6</v>
      </c>
      <c r="I16" s="35">
        <v>1.89</v>
      </c>
      <c r="J16" s="34">
        <v>1390.413</v>
      </c>
      <c r="K16" s="35">
        <v>0.26420928335482935</v>
      </c>
      <c r="L16" s="34">
        <v>1880.88975</v>
      </c>
      <c r="M16" s="35">
        <v>0.36574679606080057</v>
      </c>
      <c r="N16" s="34">
        <v>16651.483</v>
      </c>
      <c r="O16" s="35">
        <v>1.1891256541345732</v>
      </c>
      <c r="P16" s="34">
        <v>25513.658930000001</v>
      </c>
      <c r="Q16" s="35">
        <v>1.7073951550336564</v>
      </c>
      <c r="R16" s="34">
        <v>2329.0680000000002</v>
      </c>
      <c r="S16" s="35">
        <v>4.3408016113837578</v>
      </c>
      <c r="T16" s="34">
        <v>1818.7323600000002</v>
      </c>
      <c r="U16" s="36">
        <v>3.2114551155901898</v>
      </c>
      <c r="V16" s="34">
        <v>1.387</v>
      </c>
      <c r="W16" s="35">
        <v>1.285401481297779E-2</v>
      </c>
      <c r="X16" s="34">
        <v>240.41487000000001</v>
      </c>
      <c r="Y16" s="36">
        <v>1.1982502553333794</v>
      </c>
    </row>
    <row r="17" spans="1:25" s="37" customFormat="1" ht="16.5" hidden="1" customHeight="1" x14ac:dyDescent="0.2">
      <c r="A17" s="33" t="s">
        <v>34</v>
      </c>
      <c r="B17" s="34" t="s">
        <v>94</v>
      </c>
      <c r="C17" s="35" t="s">
        <v>94</v>
      </c>
      <c r="D17" s="34" t="s">
        <v>94</v>
      </c>
      <c r="E17" s="35" t="s">
        <v>94</v>
      </c>
      <c r="F17" s="34">
        <v>0</v>
      </c>
      <c r="G17" s="35">
        <v>0</v>
      </c>
      <c r="H17" s="34">
        <v>0</v>
      </c>
      <c r="I17" s="35">
        <v>0</v>
      </c>
      <c r="J17" s="34" t="s">
        <v>94</v>
      </c>
      <c r="K17" s="35" t="s">
        <v>94</v>
      </c>
      <c r="L17" s="34" t="s">
        <v>94</v>
      </c>
      <c r="M17" s="35" t="s">
        <v>94</v>
      </c>
      <c r="N17" s="34" t="s">
        <v>94</v>
      </c>
      <c r="O17" s="35" t="s">
        <v>94</v>
      </c>
      <c r="P17" s="34" t="s">
        <v>94</v>
      </c>
      <c r="Q17" s="35" t="s">
        <v>94</v>
      </c>
      <c r="R17" s="34" t="s">
        <v>94</v>
      </c>
      <c r="S17" s="35" t="s">
        <v>94</v>
      </c>
      <c r="T17" s="34" t="s">
        <v>94</v>
      </c>
      <c r="U17" s="36" t="s">
        <v>94</v>
      </c>
      <c r="V17" s="34" t="s">
        <v>94</v>
      </c>
      <c r="W17" s="35" t="s">
        <v>94</v>
      </c>
      <c r="X17" s="34" t="s">
        <v>94</v>
      </c>
      <c r="Y17" s="36" t="s">
        <v>94</v>
      </c>
    </row>
    <row r="18" spans="1:25" s="37" customFormat="1" ht="16.5" customHeight="1" x14ac:dyDescent="0.2">
      <c r="A18" s="33" t="s">
        <v>75</v>
      </c>
      <c r="B18" s="34">
        <v>28130.129999999997</v>
      </c>
      <c r="C18" s="35">
        <v>1.3899763144041133</v>
      </c>
      <c r="D18" s="34">
        <v>39869.882709999998</v>
      </c>
      <c r="E18" s="35">
        <v>1.8797467181576291</v>
      </c>
      <c r="F18" s="34">
        <v>2018.09</v>
      </c>
      <c r="G18" s="35">
        <v>5.93</v>
      </c>
      <c r="H18" s="34">
        <v>2728.21</v>
      </c>
      <c r="I18" s="35">
        <v>8.94</v>
      </c>
      <c r="J18" s="34">
        <v>9326.9950000000008</v>
      </c>
      <c r="K18" s="35">
        <v>1.7723357483021787</v>
      </c>
      <c r="L18" s="34">
        <v>11821.35679</v>
      </c>
      <c r="M18" s="35">
        <v>2.2987117511986495</v>
      </c>
      <c r="N18" s="34">
        <v>14727.864</v>
      </c>
      <c r="O18" s="35">
        <v>1.051755024642852</v>
      </c>
      <c r="P18" s="34">
        <v>22933.112059999999</v>
      </c>
      <c r="Q18" s="35">
        <v>1.5347028244171916</v>
      </c>
      <c r="R18" s="34">
        <v>2001.6020000000001</v>
      </c>
      <c r="S18" s="35">
        <v>3.7304866955146663</v>
      </c>
      <c r="T18" s="34">
        <v>1862.75701</v>
      </c>
      <c r="U18" s="36">
        <v>3.2891923300171473</v>
      </c>
      <c r="V18" s="34">
        <v>53.332000000000001</v>
      </c>
      <c r="W18" s="35">
        <v>0.494254014423743</v>
      </c>
      <c r="X18" s="34">
        <v>486.73129999999998</v>
      </c>
      <c r="Y18" s="36">
        <v>2.4259144390850187</v>
      </c>
    </row>
    <row r="19" spans="1:25" s="28" customFormat="1" ht="18" customHeight="1" x14ac:dyDescent="0.2">
      <c r="A19" s="29" t="s">
        <v>7</v>
      </c>
      <c r="B19" s="30">
        <v>1434622.3960000002</v>
      </c>
      <c r="C19" s="31">
        <v>70.888088698974329</v>
      </c>
      <c r="D19" s="30">
        <v>1503459.5981099999</v>
      </c>
      <c r="E19" s="31">
        <v>70.883660882228369</v>
      </c>
      <c r="F19" s="30">
        <v>8288.31</v>
      </c>
      <c r="G19" s="31">
        <v>24.37</v>
      </c>
      <c r="H19" s="30">
        <v>8520.64</v>
      </c>
      <c r="I19" s="31">
        <v>27.93</v>
      </c>
      <c r="J19" s="30">
        <v>218015.435</v>
      </c>
      <c r="K19" s="31">
        <v>41.427764154708989</v>
      </c>
      <c r="L19" s="30">
        <v>168818.24485000002</v>
      </c>
      <c r="M19" s="31">
        <v>32.82740637535786</v>
      </c>
      <c r="N19" s="30">
        <v>1199711.949</v>
      </c>
      <c r="O19" s="31">
        <v>85.674546593098569</v>
      </c>
      <c r="P19" s="30">
        <v>1315695.2970199997</v>
      </c>
      <c r="Q19" s="31">
        <v>88.047417338133826</v>
      </c>
      <c r="R19" s="30">
        <v>5729.942</v>
      </c>
      <c r="S19" s="31">
        <v>10.679182173614283</v>
      </c>
      <c r="T19" s="30">
        <v>5459.5079599999999</v>
      </c>
      <c r="U19" s="32">
        <v>9.6402115849235557</v>
      </c>
      <c r="V19" s="30">
        <v>3737.078</v>
      </c>
      <c r="W19" s="31">
        <v>34.633349653391072</v>
      </c>
      <c r="X19" s="30">
        <v>5013.6874600000001</v>
      </c>
      <c r="Y19" s="32">
        <v>24.988688424749942</v>
      </c>
    </row>
    <row r="20" spans="1:25" s="28" customFormat="1" ht="12" hidden="1" customHeight="1" x14ac:dyDescent="0.2">
      <c r="A20" s="33" t="s">
        <v>35</v>
      </c>
      <c r="B20" s="34" t="s">
        <v>94</v>
      </c>
      <c r="C20" s="35" t="s">
        <v>94</v>
      </c>
      <c r="D20" s="34" t="s">
        <v>94</v>
      </c>
      <c r="E20" s="35" t="s">
        <v>94</v>
      </c>
      <c r="F20" s="34">
        <v>0</v>
      </c>
      <c r="G20" s="35">
        <v>0</v>
      </c>
      <c r="H20" s="34">
        <v>0</v>
      </c>
      <c r="I20" s="35">
        <v>0</v>
      </c>
      <c r="J20" s="34" t="s">
        <v>94</v>
      </c>
      <c r="K20" s="35" t="s">
        <v>94</v>
      </c>
      <c r="L20" s="34" t="s">
        <v>94</v>
      </c>
      <c r="M20" s="35" t="s">
        <v>94</v>
      </c>
      <c r="N20" s="34" t="s">
        <v>94</v>
      </c>
      <c r="O20" s="35" t="s">
        <v>94</v>
      </c>
      <c r="P20" s="34" t="s">
        <v>94</v>
      </c>
      <c r="Q20" s="35" t="s">
        <v>94</v>
      </c>
      <c r="R20" s="34" t="s">
        <v>94</v>
      </c>
      <c r="S20" s="35" t="s">
        <v>94</v>
      </c>
      <c r="T20" s="34" t="s">
        <v>94</v>
      </c>
      <c r="U20" s="36" t="s">
        <v>94</v>
      </c>
      <c r="V20" s="34" t="s">
        <v>94</v>
      </c>
      <c r="W20" s="35" t="s">
        <v>94</v>
      </c>
      <c r="X20" s="34" t="s">
        <v>94</v>
      </c>
      <c r="Y20" s="36" t="s">
        <v>94</v>
      </c>
    </row>
    <row r="21" spans="1:25" s="28" customFormat="1" ht="12" hidden="1" customHeight="1" x14ac:dyDescent="0.2">
      <c r="A21" s="33" t="s">
        <v>36</v>
      </c>
      <c r="B21" s="34" t="s">
        <v>94</v>
      </c>
      <c r="C21" s="35" t="s">
        <v>94</v>
      </c>
      <c r="D21" s="34" t="s">
        <v>94</v>
      </c>
      <c r="E21" s="35" t="s">
        <v>94</v>
      </c>
      <c r="F21" s="34">
        <v>0</v>
      </c>
      <c r="G21" s="35">
        <v>0</v>
      </c>
      <c r="H21" s="34">
        <v>0</v>
      </c>
      <c r="I21" s="35">
        <v>0</v>
      </c>
      <c r="J21" s="34" t="s">
        <v>94</v>
      </c>
      <c r="K21" s="35" t="s">
        <v>94</v>
      </c>
      <c r="L21" s="34" t="s">
        <v>94</v>
      </c>
      <c r="M21" s="35" t="s">
        <v>94</v>
      </c>
      <c r="N21" s="34" t="s">
        <v>94</v>
      </c>
      <c r="O21" s="35" t="s">
        <v>94</v>
      </c>
      <c r="P21" s="34" t="s">
        <v>94</v>
      </c>
      <c r="Q21" s="35" t="s">
        <v>94</v>
      </c>
      <c r="R21" s="34" t="s">
        <v>94</v>
      </c>
      <c r="S21" s="35" t="s">
        <v>94</v>
      </c>
      <c r="T21" s="34" t="s">
        <v>94</v>
      </c>
      <c r="U21" s="36" t="s">
        <v>94</v>
      </c>
      <c r="V21" s="34" t="s">
        <v>94</v>
      </c>
      <c r="W21" s="35" t="s">
        <v>94</v>
      </c>
      <c r="X21" s="34" t="s">
        <v>94</v>
      </c>
      <c r="Y21" s="36" t="s">
        <v>94</v>
      </c>
    </row>
    <row r="22" spans="1:25" s="28" customFormat="1" ht="12" hidden="1" customHeight="1" x14ac:dyDescent="0.2">
      <c r="A22" s="33" t="s">
        <v>37</v>
      </c>
      <c r="B22" s="34" t="s">
        <v>94</v>
      </c>
      <c r="C22" s="35" t="s">
        <v>94</v>
      </c>
      <c r="D22" s="34" t="s">
        <v>94</v>
      </c>
      <c r="E22" s="35" t="s">
        <v>94</v>
      </c>
      <c r="F22" s="34">
        <v>0</v>
      </c>
      <c r="G22" s="35">
        <v>0</v>
      </c>
      <c r="H22" s="34">
        <v>0</v>
      </c>
      <c r="I22" s="35">
        <v>0</v>
      </c>
      <c r="J22" s="34" t="s">
        <v>94</v>
      </c>
      <c r="K22" s="35" t="s">
        <v>94</v>
      </c>
      <c r="L22" s="34" t="s">
        <v>94</v>
      </c>
      <c r="M22" s="35" t="s">
        <v>94</v>
      </c>
      <c r="N22" s="34" t="s">
        <v>94</v>
      </c>
      <c r="O22" s="35" t="s">
        <v>94</v>
      </c>
      <c r="P22" s="34" t="s">
        <v>94</v>
      </c>
      <c r="Q22" s="35" t="s">
        <v>94</v>
      </c>
      <c r="R22" s="34" t="s">
        <v>94</v>
      </c>
      <c r="S22" s="35" t="s">
        <v>94</v>
      </c>
      <c r="T22" s="34" t="s">
        <v>94</v>
      </c>
      <c r="U22" s="36" t="s">
        <v>94</v>
      </c>
      <c r="V22" s="34" t="s">
        <v>94</v>
      </c>
      <c r="W22" s="35" t="s">
        <v>94</v>
      </c>
      <c r="X22" s="34" t="s">
        <v>94</v>
      </c>
      <c r="Y22" s="36" t="s">
        <v>94</v>
      </c>
    </row>
    <row r="23" spans="1:25" s="37" customFormat="1" ht="16.5" customHeight="1" x14ac:dyDescent="0.2">
      <c r="A23" s="33" t="s">
        <v>76</v>
      </c>
      <c r="B23" s="34">
        <v>692349.11599999992</v>
      </c>
      <c r="C23" s="35">
        <v>34.210608786330738</v>
      </c>
      <c r="D23" s="34">
        <v>631378.04706000001</v>
      </c>
      <c r="E23" s="35">
        <v>29.767602290440951</v>
      </c>
      <c r="F23" s="34">
        <v>2105.2400000000002</v>
      </c>
      <c r="G23" s="35">
        <v>6.19</v>
      </c>
      <c r="H23" s="34">
        <v>1986.7</v>
      </c>
      <c r="I23" s="35">
        <v>6.51</v>
      </c>
      <c r="J23" s="34">
        <v>203643.06899999999</v>
      </c>
      <c r="K23" s="35">
        <v>38.696696104443838</v>
      </c>
      <c r="L23" s="34">
        <v>154218.58133000002</v>
      </c>
      <c r="M23" s="35">
        <v>29.988441382324243</v>
      </c>
      <c r="N23" s="34">
        <v>484256.88299999997</v>
      </c>
      <c r="O23" s="35">
        <v>34.582041897802405</v>
      </c>
      <c r="P23" s="34">
        <v>472521.78141000005</v>
      </c>
      <c r="Q23" s="35">
        <v>31.621548380842388</v>
      </c>
      <c r="R23" s="34">
        <v>3172.0239999999999</v>
      </c>
      <c r="S23" s="35">
        <v>5.9118612640540986</v>
      </c>
      <c r="T23" s="34">
        <v>2636.4821499999998</v>
      </c>
      <c r="U23" s="36">
        <v>4.6554095995629172</v>
      </c>
      <c r="V23" s="34">
        <v>0</v>
      </c>
      <c r="W23" s="35" t="s">
        <v>94</v>
      </c>
      <c r="X23" s="34">
        <v>0</v>
      </c>
      <c r="Y23" s="36" t="s">
        <v>94</v>
      </c>
    </row>
    <row r="24" spans="1:25" s="37" customFormat="1" ht="16.5" customHeight="1" x14ac:dyDescent="0.2">
      <c r="A24" s="33" t="s">
        <v>17</v>
      </c>
      <c r="B24" s="34">
        <v>3802.5550000000003</v>
      </c>
      <c r="C24" s="35">
        <v>0.18789324415560588</v>
      </c>
      <c r="D24" s="34">
        <v>3454.1078900000002</v>
      </c>
      <c r="E24" s="35">
        <v>0.16285094234203415</v>
      </c>
      <c r="F24" s="34">
        <v>1355.86</v>
      </c>
      <c r="G24" s="35">
        <v>3.99</v>
      </c>
      <c r="H24" s="34">
        <v>1254.1200000000001</v>
      </c>
      <c r="I24" s="35">
        <v>4.1100000000000003</v>
      </c>
      <c r="J24" s="34">
        <v>612.28800000000001</v>
      </c>
      <c r="K24" s="35">
        <v>0.11634828909594615</v>
      </c>
      <c r="L24" s="34">
        <v>546.24262999999996</v>
      </c>
      <c r="M24" s="35">
        <v>0.10621914006088094</v>
      </c>
      <c r="N24" s="34">
        <v>1620.211</v>
      </c>
      <c r="O24" s="35">
        <v>0.11570347609345252</v>
      </c>
      <c r="P24" s="34">
        <v>1315.5543700000001</v>
      </c>
      <c r="Q24" s="35">
        <v>8.8037986385410771E-2</v>
      </c>
      <c r="R24" s="34">
        <v>142.71700000000001</v>
      </c>
      <c r="S24" s="35">
        <v>0.26598887777078889</v>
      </c>
      <c r="T24" s="34">
        <v>270.52717999999999</v>
      </c>
      <c r="U24" s="36">
        <v>0.47768760001454413</v>
      </c>
      <c r="V24" s="34">
        <v>72.576999999999998</v>
      </c>
      <c r="W24" s="35">
        <v>0.67260694526423148</v>
      </c>
      <c r="X24" s="34">
        <v>88.042169999999999</v>
      </c>
      <c r="Y24" s="36">
        <v>0.4388104308298601</v>
      </c>
    </row>
    <row r="25" spans="1:25" s="37" customFormat="1" ht="16.5" customHeight="1" x14ac:dyDescent="0.2">
      <c r="A25" s="33" t="s">
        <v>77</v>
      </c>
      <c r="B25" s="34">
        <v>731683.00100000005</v>
      </c>
      <c r="C25" s="35">
        <v>36.154189157395344</v>
      </c>
      <c r="D25" s="34">
        <v>728889.47202999995</v>
      </c>
      <c r="E25" s="35">
        <v>34.364976764889995</v>
      </c>
      <c r="F25" s="34">
        <v>2298.2200000000003</v>
      </c>
      <c r="G25" s="35">
        <v>6.76</v>
      </c>
      <c r="H25" s="34">
        <v>2750.83</v>
      </c>
      <c r="I25" s="35">
        <v>9.02</v>
      </c>
      <c r="J25" s="34">
        <v>12098.174000000001</v>
      </c>
      <c r="K25" s="35">
        <v>2.2989211712218096</v>
      </c>
      <c r="L25" s="34">
        <v>11712.95954</v>
      </c>
      <c r="M25" s="35">
        <v>2.2776334573277293</v>
      </c>
      <c r="N25" s="34">
        <v>713833.348</v>
      </c>
      <c r="O25" s="35">
        <v>50.976693600418194</v>
      </c>
      <c r="P25" s="34">
        <v>710476.95841999992</v>
      </c>
      <c r="Q25" s="35">
        <v>47.545705611945181</v>
      </c>
      <c r="R25" s="34">
        <v>0</v>
      </c>
      <c r="S25" s="35" t="s">
        <v>94</v>
      </c>
      <c r="T25" s="34">
        <v>0</v>
      </c>
      <c r="U25" s="36" t="s">
        <v>94</v>
      </c>
      <c r="V25" s="34">
        <v>3484.3780000000002</v>
      </c>
      <c r="W25" s="35">
        <v>32.291453803903337</v>
      </c>
      <c r="X25" s="34">
        <v>3990.6262000000002</v>
      </c>
      <c r="Y25" s="36">
        <v>19.889655174366183</v>
      </c>
    </row>
    <row r="26" spans="1:25" s="37" customFormat="1" ht="16.5" customHeight="1" x14ac:dyDescent="0.2">
      <c r="A26" s="33" t="s">
        <v>8</v>
      </c>
      <c r="B26" s="34">
        <v>6787.7240000000002</v>
      </c>
      <c r="C26" s="35">
        <v>0.33539751109263793</v>
      </c>
      <c r="D26" s="34">
        <v>8356.9684200000011</v>
      </c>
      <c r="E26" s="35">
        <v>0.39400627474888172</v>
      </c>
      <c r="F26" s="34">
        <v>2528.9900000000002</v>
      </c>
      <c r="G26" s="35">
        <v>7.44</v>
      </c>
      <c r="H26" s="34">
        <v>2528.9900000000002</v>
      </c>
      <c r="I26" s="35">
        <v>8.2900000000000009</v>
      </c>
      <c r="J26" s="34">
        <v>1661.904</v>
      </c>
      <c r="K26" s="35">
        <v>0.31579858994739285</v>
      </c>
      <c r="L26" s="34">
        <v>2340.46135</v>
      </c>
      <c r="M26" s="35">
        <v>0.45511239564500577</v>
      </c>
      <c r="N26" s="34">
        <v>1.5069999999999999</v>
      </c>
      <c r="O26" s="35">
        <v>1.0761878451191414E-4</v>
      </c>
      <c r="P26" s="34">
        <v>1.1E-4</v>
      </c>
      <c r="Q26" s="35">
        <v>7.3612909684570355E-9</v>
      </c>
      <c r="R26" s="34">
        <v>2415.201</v>
      </c>
      <c r="S26" s="35">
        <v>4.5013320317893957</v>
      </c>
      <c r="T26" s="34">
        <v>2552.49863</v>
      </c>
      <c r="U26" s="36">
        <v>4.5071143853460933</v>
      </c>
      <c r="V26" s="34">
        <v>180.12299999999999</v>
      </c>
      <c r="W26" s="35">
        <v>1.6692889042235028</v>
      </c>
      <c r="X26" s="34">
        <v>935.01909000000001</v>
      </c>
      <c r="Y26" s="36">
        <v>4.6602228195538986</v>
      </c>
    </row>
    <row r="27" spans="1:25" s="37" customFormat="1" ht="16.5" customHeight="1" x14ac:dyDescent="0.2">
      <c r="A27" s="33" t="s">
        <v>93</v>
      </c>
      <c r="B27" s="34" t="s">
        <v>94</v>
      </c>
      <c r="C27" s="35" t="s">
        <v>94</v>
      </c>
      <c r="D27" s="34">
        <v>131381.00271</v>
      </c>
      <c r="E27" s="35">
        <v>6.1942246098065104</v>
      </c>
      <c r="F27" s="34">
        <v>0</v>
      </c>
      <c r="G27" s="35">
        <v>0</v>
      </c>
      <c r="H27" s="34">
        <v>0</v>
      </c>
      <c r="I27" s="35">
        <v>0</v>
      </c>
      <c r="J27" s="34" t="s">
        <v>94</v>
      </c>
      <c r="K27" s="35" t="s">
        <v>94</v>
      </c>
      <c r="L27" s="34" t="s">
        <v>94</v>
      </c>
      <c r="M27" s="35" t="s">
        <v>94</v>
      </c>
      <c r="N27" s="34" t="s">
        <v>94</v>
      </c>
      <c r="O27" s="35" t="s">
        <v>94</v>
      </c>
      <c r="P27" s="34">
        <v>131381.00271</v>
      </c>
      <c r="Q27" s="35">
        <v>8.7921253515995659</v>
      </c>
      <c r="R27" s="34" t="s">
        <v>94</v>
      </c>
      <c r="S27" s="35" t="s">
        <v>94</v>
      </c>
      <c r="T27" s="34" t="s">
        <v>94</v>
      </c>
      <c r="U27" s="36" t="s">
        <v>94</v>
      </c>
      <c r="V27" s="34" t="s">
        <v>94</v>
      </c>
      <c r="W27" s="35" t="s">
        <v>94</v>
      </c>
      <c r="X27" s="34" t="s">
        <v>94</v>
      </c>
      <c r="Y27" s="36" t="s">
        <v>94</v>
      </c>
    </row>
    <row r="28" spans="1:25" s="37" customFormat="1" ht="16.5" hidden="1" customHeight="1" x14ac:dyDescent="0.2">
      <c r="A28" s="33" t="s">
        <v>31</v>
      </c>
      <c r="B28" s="34" t="s">
        <v>94</v>
      </c>
      <c r="C28" s="35" t="s">
        <v>94</v>
      </c>
      <c r="D28" s="34" t="s">
        <v>94</v>
      </c>
      <c r="E28" s="35" t="s">
        <v>94</v>
      </c>
      <c r="F28" s="34">
        <v>0</v>
      </c>
      <c r="G28" s="35">
        <v>0</v>
      </c>
      <c r="H28" s="34">
        <v>0</v>
      </c>
      <c r="I28" s="35">
        <v>0</v>
      </c>
      <c r="J28" s="34" t="s">
        <v>94</v>
      </c>
      <c r="K28" s="35" t="s">
        <v>94</v>
      </c>
      <c r="L28" s="34" t="s">
        <v>94</v>
      </c>
      <c r="M28" s="35" t="s">
        <v>94</v>
      </c>
      <c r="N28" s="34" t="s">
        <v>94</v>
      </c>
      <c r="O28" s="35" t="s">
        <v>94</v>
      </c>
      <c r="P28" s="34" t="s">
        <v>94</v>
      </c>
      <c r="Q28" s="35" t="s">
        <v>94</v>
      </c>
      <c r="R28" s="34" t="s">
        <v>94</v>
      </c>
      <c r="S28" s="35" t="s">
        <v>94</v>
      </c>
      <c r="T28" s="34" t="s">
        <v>94</v>
      </c>
      <c r="U28" s="36" t="s">
        <v>94</v>
      </c>
      <c r="V28" s="34" t="s">
        <v>94</v>
      </c>
      <c r="W28" s="35" t="s">
        <v>94</v>
      </c>
      <c r="X28" s="34" t="s">
        <v>94</v>
      </c>
      <c r="Y28" s="36" t="s">
        <v>94</v>
      </c>
    </row>
    <row r="29" spans="1:25" s="37" customFormat="1" ht="16.5" hidden="1" customHeight="1" x14ac:dyDescent="0.2">
      <c r="A29" s="33" t="s">
        <v>32</v>
      </c>
      <c r="B29" s="34">
        <v>0</v>
      </c>
      <c r="C29" s="35" t="s">
        <v>94</v>
      </c>
      <c r="D29" s="34"/>
      <c r="E29" s="35"/>
      <c r="F29" s="34">
        <v>0</v>
      </c>
      <c r="G29" s="35">
        <v>0</v>
      </c>
      <c r="H29" s="34">
        <v>0</v>
      </c>
      <c r="I29" s="35">
        <v>0</v>
      </c>
      <c r="J29" s="34">
        <v>0</v>
      </c>
      <c r="K29" s="35" t="s">
        <v>94</v>
      </c>
      <c r="L29" s="34">
        <v>0</v>
      </c>
      <c r="M29" s="35" t="s">
        <v>94</v>
      </c>
      <c r="N29" s="34">
        <v>0</v>
      </c>
      <c r="O29" s="35" t="s">
        <v>94</v>
      </c>
      <c r="P29" s="34"/>
      <c r="Q29" s="35"/>
      <c r="R29" s="34">
        <v>0</v>
      </c>
      <c r="S29" s="35" t="s">
        <v>94</v>
      </c>
      <c r="T29" s="34">
        <v>0</v>
      </c>
      <c r="U29" s="36" t="s">
        <v>94</v>
      </c>
      <c r="V29" s="34">
        <v>0</v>
      </c>
      <c r="W29" s="35" t="s">
        <v>94</v>
      </c>
      <c r="X29" s="34">
        <v>0</v>
      </c>
      <c r="Y29" s="36" t="s">
        <v>94</v>
      </c>
    </row>
    <row r="30" spans="1:25" s="82" customFormat="1" ht="18" customHeight="1" x14ac:dyDescent="0.2">
      <c r="A30" s="83" t="s">
        <v>9</v>
      </c>
      <c r="B30" s="78">
        <v>2023784.8479999995</v>
      </c>
      <c r="C30" s="78">
        <v>100.00000014823708</v>
      </c>
      <c r="D30" s="78">
        <v>2121024.1957100001</v>
      </c>
      <c r="E30" s="78">
        <v>100.00000000047147</v>
      </c>
      <c r="F30" s="78">
        <v>34004.35</v>
      </c>
      <c r="G30" s="78">
        <v>100</v>
      </c>
      <c r="H30" s="78">
        <v>30511.54</v>
      </c>
      <c r="I30" s="78">
        <v>100</v>
      </c>
      <c r="J30" s="78">
        <v>526254.41099999996</v>
      </c>
      <c r="K30" s="78">
        <v>100.00000057006646</v>
      </c>
      <c r="L30" s="78">
        <v>514260.07562000002</v>
      </c>
      <c r="M30" s="78">
        <v>100</v>
      </c>
      <c r="N30" s="78">
        <v>1400313.1579999998</v>
      </c>
      <c r="O30" s="78">
        <v>99.999999999999986</v>
      </c>
      <c r="P30" s="78">
        <v>1494303.11167</v>
      </c>
      <c r="Q30" s="78">
        <v>100.00000000066923</v>
      </c>
      <c r="R30" s="78">
        <v>53655.252999999997</v>
      </c>
      <c r="S30" s="78">
        <v>100.00000372750095</v>
      </c>
      <c r="T30" s="78">
        <v>56632.656989999996</v>
      </c>
      <c r="U30" s="79">
        <v>100</v>
      </c>
      <c r="V30" s="78">
        <v>10790.403</v>
      </c>
      <c r="W30" s="78">
        <v>100</v>
      </c>
      <c r="X30" s="78">
        <v>20063.827979999998</v>
      </c>
      <c r="Y30" s="79">
        <v>100</v>
      </c>
    </row>
    <row r="31" spans="1:25" s="28" customFormat="1" ht="18" customHeight="1" x14ac:dyDescent="0.2">
      <c r="A31" s="29" t="s">
        <v>38</v>
      </c>
      <c r="B31" s="30">
        <v>704681.38599999994</v>
      </c>
      <c r="C31" s="31">
        <v>34.819975440620517</v>
      </c>
      <c r="D31" s="30">
        <v>803790.86543999997</v>
      </c>
      <c r="E31" s="31">
        <v>37.896355311247426</v>
      </c>
      <c r="F31" s="30">
        <v>18372.46</v>
      </c>
      <c r="G31" s="31">
        <v>54.03</v>
      </c>
      <c r="H31" s="30">
        <v>13956.46</v>
      </c>
      <c r="I31" s="31">
        <v>45.74</v>
      </c>
      <c r="J31" s="30">
        <v>250770.07299999997</v>
      </c>
      <c r="K31" s="31">
        <v>47.651871259955307</v>
      </c>
      <c r="L31" s="30">
        <v>296168.57595999999</v>
      </c>
      <c r="M31" s="31">
        <v>57.591205306562934</v>
      </c>
      <c r="N31" s="30">
        <v>397647.19300000003</v>
      </c>
      <c r="O31" s="31">
        <v>28.397018961668575</v>
      </c>
      <c r="P31" s="30">
        <v>446281.01173000003</v>
      </c>
      <c r="Q31" s="31">
        <v>29.865494373108337</v>
      </c>
      <c r="R31" s="30">
        <v>35246.206999999995</v>
      </c>
      <c r="S31" s="31">
        <v>65.690135342018976</v>
      </c>
      <c r="T31" s="30">
        <v>35115.768359999995</v>
      </c>
      <c r="U31" s="32">
        <v>62.006217307093003</v>
      </c>
      <c r="V31" s="30">
        <v>3909.2220000000002</v>
      </c>
      <c r="W31" s="31">
        <v>36.228693219335739</v>
      </c>
      <c r="X31" s="30">
        <v>12875.782239999999</v>
      </c>
      <c r="Y31" s="32">
        <v>64.174106022214815</v>
      </c>
    </row>
    <row r="32" spans="1:25" s="28" customFormat="1" ht="18" customHeight="1" x14ac:dyDescent="0.2">
      <c r="A32" s="29" t="s">
        <v>10</v>
      </c>
      <c r="B32" s="30">
        <v>530001.20799999998</v>
      </c>
      <c r="C32" s="31">
        <v>26.188614333654623</v>
      </c>
      <c r="D32" s="30">
        <v>629955.68906</v>
      </c>
      <c r="E32" s="31">
        <v>29.700542329367263</v>
      </c>
      <c r="F32" s="30">
        <v>18372.46</v>
      </c>
      <c r="G32" s="31">
        <v>54.03</v>
      </c>
      <c r="H32" s="30">
        <v>13956.46</v>
      </c>
      <c r="I32" s="31">
        <v>45.74</v>
      </c>
      <c r="J32" s="30">
        <v>250770.07299999997</v>
      </c>
      <c r="K32" s="31">
        <v>47.651871259955307</v>
      </c>
      <c r="L32" s="30">
        <v>296168.57595999999</v>
      </c>
      <c r="M32" s="31">
        <v>57.591205306562934</v>
      </c>
      <c r="N32" s="30">
        <v>223420.57100000003</v>
      </c>
      <c r="O32" s="31">
        <v>15.955043321816733</v>
      </c>
      <c r="P32" s="30">
        <v>274013.50649</v>
      </c>
      <c r="Q32" s="31">
        <v>18.337210459637092</v>
      </c>
      <c r="R32" s="30">
        <v>34792.650999999998</v>
      </c>
      <c r="S32" s="31">
        <v>64.844820127670246</v>
      </c>
      <c r="T32" s="30">
        <v>34740.701699999998</v>
      </c>
      <c r="U32" s="32">
        <v>61.343937484929221</v>
      </c>
      <c r="V32" s="30">
        <v>3909.2220000000002</v>
      </c>
      <c r="W32" s="31">
        <v>36.228693219335739</v>
      </c>
      <c r="X32" s="30">
        <v>11683.177759999999</v>
      </c>
      <c r="Y32" s="32">
        <v>58.230053465599937</v>
      </c>
    </row>
    <row r="33" spans="1:25" s="37" customFormat="1" ht="16.5" hidden="1" customHeight="1" x14ac:dyDescent="0.2">
      <c r="A33" s="33" t="s">
        <v>39</v>
      </c>
      <c r="B33" s="34">
        <v>0</v>
      </c>
      <c r="C33" s="35" t="s">
        <v>94</v>
      </c>
      <c r="D33" s="34">
        <v>0</v>
      </c>
      <c r="E33" s="35" t="s">
        <v>94</v>
      </c>
      <c r="F33" s="34">
        <v>0</v>
      </c>
      <c r="G33" s="35">
        <v>0</v>
      </c>
      <c r="H33" s="34">
        <v>0</v>
      </c>
      <c r="I33" s="35">
        <v>0</v>
      </c>
      <c r="J33" s="34">
        <v>0</v>
      </c>
      <c r="K33" s="35" t="s">
        <v>94</v>
      </c>
      <c r="L33" s="34">
        <v>0</v>
      </c>
      <c r="M33" s="35" t="s">
        <v>94</v>
      </c>
      <c r="N33" s="34">
        <v>0</v>
      </c>
      <c r="O33" s="35" t="s">
        <v>94</v>
      </c>
      <c r="P33" s="34">
        <v>0</v>
      </c>
      <c r="Q33" s="35" t="s">
        <v>94</v>
      </c>
      <c r="R33" s="34">
        <v>0</v>
      </c>
      <c r="S33" s="35" t="s">
        <v>94</v>
      </c>
      <c r="T33" s="34">
        <v>0</v>
      </c>
      <c r="U33" s="36" t="s">
        <v>94</v>
      </c>
      <c r="V33" s="34">
        <v>0</v>
      </c>
      <c r="W33" s="35" t="s">
        <v>94</v>
      </c>
      <c r="X33" s="34">
        <v>0</v>
      </c>
      <c r="Y33" s="36" t="s">
        <v>94</v>
      </c>
    </row>
    <row r="34" spans="1:25" s="37" customFormat="1" ht="16.5" customHeight="1" x14ac:dyDescent="0.2">
      <c r="A34" s="33" t="s">
        <v>78</v>
      </c>
      <c r="B34" s="34">
        <v>20658.199000000001</v>
      </c>
      <c r="C34" s="35">
        <v>1.0207705157511446</v>
      </c>
      <c r="D34" s="34">
        <v>20487.998080000001</v>
      </c>
      <c r="E34" s="35">
        <v>0.96594834333034862</v>
      </c>
      <c r="F34" s="34">
        <v>1655.41</v>
      </c>
      <c r="G34" s="35">
        <v>4.87</v>
      </c>
      <c r="H34" s="34">
        <v>925.31</v>
      </c>
      <c r="I34" s="35">
        <v>3.03</v>
      </c>
      <c r="J34" s="34">
        <v>7372.9030000000002</v>
      </c>
      <c r="K34" s="35">
        <v>1.4010149630898674</v>
      </c>
      <c r="L34" s="34">
        <v>7607.8449900000005</v>
      </c>
      <c r="M34" s="35">
        <v>1.4793769438212492</v>
      </c>
      <c r="N34" s="34">
        <v>8539.0339999999997</v>
      </c>
      <c r="O34" s="35">
        <v>0.6097945985307951</v>
      </c>
      <c r="P34" s="34">
        <v>8364.2077200000003</v>
      </c>
      <c r="Q34" s="35">
        <v>0.5597396977048601</v>
      </c>
      <c r="R34" s="34">
        <v>2062.1709999999998</v>
      </c>
      <c r="S34" s="35">
        <v>3.8433721985570428</v>
      </c>
      <c r="T34" s="34">
        <v>2209.2987599999997</v>
      </c>
      <c r="U34" s="36">
        <v>3.9011038461255843</v>
      </c>
      <c r="V34" s="34">
        <v>1236.2760000000001</v>
      </c>
      <c r="W34" s="35">
        <v>11.457180978319347</v>
      </c>
      <c r="X34" s="34">
        <v>1484.0440800000001</v>
      </c>
      <c r="Y34" s="36">
        <v>7.3966148507618952</v>
      </c>
    </row>
    <row r="35" spans="1:25" s="37" customFormat="1" ht="16.5" customHeight="1" x14ac:dyDescent="0.2">
      <c r="A35" s="33" t="s">
        <v>18</v>
      </c>
      <c r="B35" s="34">
        <v>362729.11899999995</v>
      </c>
      <c r="C35" s="35">
        <v>17.923304440991597</v>
      </c>
      <c r="D35" s="34">
        <v>435400.72229000001</v>
      </c>
      <c r="E35" s="35">
        <v>20.527852684221976</v>
      </c>
      <c r="F35" s="34">
        <v>12107.76</v>
      </c>
      <c r="G35" s="35">
        <v>35.61</v>
      </c>
      <c r="H35" s="34">
        <v>10086.67</v>
      </c>
      <c r="I35" s="35">
        <v>33.06</v>
      </c>
      <c r="J35" s="34">
        <v>178194.66099999999</v>
      </c>
      <c r="K35" s="35">
        <v>33.860934614727249</v>
      </c>
      <c r="L35" s="34">
        <v>199515.64457</v>
      </c>
      <c r="M35" s="35">
        <v>38.796642793913342</v>
      </c>
      <c r="N35" s="34">
        <v>151930.04500000001</v>
      </c>
      <c r="O35" s="35">
        <v>10.849719159748123</v>
      </c>
      <c r="P35" s="34">
        <v>204890.56924000001</v>
      </c>
      <c r="Q35" s="35">
        <v>13.711446335167572</v>
      </c>
      <c r="R35" s="34">
        <v>19936.295999999998</v>
      </c>
      <c r="S35" s="35">
        <v>37.15628131159054</v>
      </c>
      <c r="T35" s="34">
        <v>15279.44585</v>
      </c>
      <c r="U35" s="36">
        <v>26.979920530124502</v>
      </c>
      <c r="V35" s="34">
        <v>1296.7339999999999</v>
      </c>
      <c r="W35" s="35">
        <v>12.017475158249418</v>
      </c>
      <c r="X35" s="34">
        <v>6446.6010299999998</v>
      </c>
      <c r="Y35" s="36">
        <v>32.130464019259399</v>
      </c>
    </row>
    <row r="36" spans="1:25" s="37" customFormat="1" ht="16.5" customHeight="1" x14ac:dyDescent="0.2">
      <c r="A36" s="33" t="s">
        <v>19</v>
      </c>
      <c r="B36" s="34">
        <v>90.57</v>
      </c>
      <c r="C36" s="35">
        <v>4.4752781020059472E-3</v>
      </c>
      <c r="D36" s="34">
        <v>78.362750000000005</v>
      </c>
      <c r="E36" s="35">
        <v>3.6945712434052645E-3</v>
      </c>
      <c r="F36" s="34">
        <v>0</v>
      </c>
      <c r="G36" s="35">
        <v>0</v>
      </c>
      <c r="H36" s="34">
        <v>0</v>
      </c>
      <c r="I36" s="35">
        <v>0</v>
      </c>
      <c r="J36" s="34">
        <v>0</v>
      </c>
      <c r="K36" s="35" t="s">
        <v>94</v>
      </c>
      <c r="L36" s="34">
        <v>0</v>
      </c>
      <c r="M36" s="35" t="s">
        <v>94</v>
      </c>
      <c r="N36" s="34">
        <v>90.57</v>
      </c>
      <c r="O36" s="35">
        <v>6.4678389603477536E-3</v>
      </c>
      <c r="P36" s="34">
        <v>78.362750000000005</v>
      </c>
      <c r="Q36" s="35">
        <v>5.2441000348950597E-3</v>
      </c>
      <c r="R36" s="34">
        <v>0</v>
      </c>
      <c r="S36" s="35" t="s">
        <v>94</v>
      </c>
      <c r="T36" s="34">
        <v>0</v>
      </c>
      <c r="U36" s="36" t="s">
        <v>94</v>
      </c>
      <c r="V36" s="34">
        <v>0</v>
      </c>
      <c r="W36" s="35" t="s">
        <v>94</v>
      </c>
      <c r="X36" s="34">
        <v>0</v>
      </c>
      <c r="Y36" s="36" t="s">
        <v>94</v>
      </c>
    </row>
    <row r="37" spans="1:25" s="37" customFormat="1" ht="16.5" customHeight="1" x14ac:dyDescent="0.2">
      <c r="A37" s="33" t="s">
        <v>79</v>
      </c>
      <c r="B37" s="34">
        <v>8709.0320000000011</v>
      </c>
      <c r="C37" s="35">
        <v>0.43033388759268038</v>
      </c>
      <c r="D37" s="34">
        <v>31585.849730000002</v>
      </c>
      <c r="E37" s="35">
        <v>1.4891791330827204</v>
      </c>
      <c r="F37" s="34">
        <v>33.660000000000004</v>
      </c>
      <c r="G37" s="35">
        <v>0.1</v>
      </c>
      <c r="H37" s="34">
        <v>39.82</v>
      </c>
      <c r="I37" s="35">
        <v>0.13</v>
      </c>
      <c r="J37" s="34">
        <v>1649.18</v>
      </c>
      <c r="K37" s="35">
        <v>0.31338074796705545</v>
      </c>
      <c r="L37" s="34">
        <v>17908.712289999999</v>
      </c>
      <c r="M37" s="35">
        <v>3.4824232210538564</v>
      </c>
      <c r="N37" s="34">
        <v>4344.6989999999996</v>
      </c>
      <c r="O37" s="35">
        <v>0.31026624117460444</v>
      </c>
      <c r="P37" s="34">
        <v>8254.3344800000013</v>
      </c>
      <c r="Q37" s="35">
        <v>0.55238688962043181</v>
      </c>
      <c r="R37" s="34">
        <v>2450</v>
      </c>
      <c r="S37" s="35">
        <v>4.5661886848688864</v>
      </c>
      <c r="T37" s="34">
        <v>5352</v>
      </c>
      <c r="U37" s="36">
        <v>9.4503777227775796</v>
      </c>
      <c r="V37" s="34">
        <v>208.21600000000001</v>
      </c>
      <c r="W37" s="35">
        <v>1.9296406260266648</v>
      </c>
      <c r="X37" s="34">
        <v>30.980970000000003</v>
      </c>
      <c r="Y37" s="36">
        <v>0.15441205950769921</v>
      </c>
    </row>
    <row r="38" spans="1:25" s="37" customFormat="1" ht="16.5" customHeight="1" x14ac:dyDescent="0.2">
      <c r="A38" s="33" t="s">
        <v>20</v>
      </c>
      <c r="B38" s="34">
        <v>37445.114999999998</v>
      </c>
      <c r="C38" s="35">
        <v>1.8502517741701936</v>
      </c>
      <c r="D38" s="34">
        <v>24959.651049999993</v>
      </c>
      <c r="E38" s="35">
        <v>1.1767735182182861</v>
      </c>
      <c r="F38" s="34">
        <v>544.54999999999995</v>
      </c>
      <c r="G38" s="35">
        <v>1.6</v>
      </c>
      <c r="H38" s="34">
        <v>477.36</v>
      </c>
      <c r="I38" s="35">
        <v>1.56</v>
      </c>
      <c r="J38" s="34">
        <v>16464.678</v>
      </c>
      <c r="K38" s="35">
        <v>3.1286536986118696</v>
      </c>
      <c r="L38" s="34">
        <v>13165.225689999999</v>
      </c>
      <c r="M38" s="35">
        <v>2.5600326204844501</v>
      </c>
      <c r="N38" s="34">
        <v>16447.09</v>
      </c>
      <c r="O38" s="35">
        <v>1.1745294190829849</v>
      </c>
      <c r="P38" s="34">
        <v>7389.8917999999994</v>
      </c>
      <c r="Q38" s="35">
        <v>0.49453767059286086</v>
      </c>
      <c r="R38" s="34">
        <v>3999.509</v>
      </c>
      <c r="S38" s="35">
        <v>7.4540868329923571</v>
      </c>
      <c r="T38" s="34">
        <v>3553.8081099999999</v>
      </c>
      <c r="U38" s="36">
        <v>6.2751922634099948</v>
      </c>
      <c r="V38" s="34">
        <v>45.843000000000004</v>
      </c>
      <c r="W38" s="35">
        <v>0.42484974842922918</v>
      </c>
      <c r="X38" s="34">
        <v>220.51603</v>
      </c>
      <c r="Y38" s="36">
        <v>1.099072570896314</v>
      </c>
    </row>
    <row r="39" spans="1:25" s="71" customFormat="1" ht="29.25" customHeight="1" x14ac:dyDescent="0.2">
      <c r="A39" s="67" t="s">
        <v>80</v>
      </c>
      <c r="B39" s="68">
        <v>7258.491</v>
      </c>
      <c r="C39" s="69">
        <v>0.35865922298672021</v>
      </c>
      <c r="D39" s="68">
        <v>12061.246349999999</v>
      </c>
      <c r="E39" s="69">
        <v>0.56865199248797049</v>
      </c>
      <c r="F39" s="68">
        <v>0</v>
      </c>
      <c r="G39" s="69">
        <v>0</v>
      </c>
      <c r="H39" s="68">
        <v>0</v>
      </c>
      <c r="I39" s="69">
        <v>0</v>
      </c>
      <c r="J39" s="68">
        <v>6657.9939999999997</v>
      </c>
      <c r="K39" s="69">
        <v>1.2651664097795072</v>
      </c>
      <c r="L39" s="68">
        <v>10137.85644</v>
      </c>
      <c r="M39" s="69">
        <v>1.9713481408755369</v>
      </c>
      <c r="N39" s="68">
        <v>0</v>
      </c>
      <c r="O39" s="69" t="s">
        <v>94</v>
      </c>
      <c r="P39" s="68">
        <v>5.6250000000000001E-2</v>
      </c>
      <c r="Q39" s="69">
        <v>3.7642965179609839E-6</v>
      </c>
      <c r="R39" s="68">
        <v>600.49699999999996</v>
      </c>
      <c r="S39" s="69">
        <v>1.1191765741623312</v>
      </c>
      <c r="T39" s="68">
        <v>606.16955000000007</v>
      </c>
      <c r="U39" s="70">
        <v>1.0703533653860446</v>
      </c>
      <c r="V39" s="68">
        <v>0</v>
      </c>
      <c r="W39" s="69" t="s">
        <v>94</v>
      </c>
      <c r="X39" s="68">
        <v>1317.1641100000002</v>
      </c>
      <c r="Y39" s="70">
        <v>6.5648694322587602</v>
      </c>
    </row>
    <row r="40" spans="1:25" s="37" customFormat="1" ht="16.5" customHeight="1" x14ac:dyDescent="0.2">
      <c r="A40" s="33" t="s">
        <v>81</v>
      </c>
      <c r="B40" s="34">
        <v>83234.619000000006</v>
      </c>
      <c r="C40" s="35">
        <v>4.1128195621012278</v>
      </c>
      <c r="D40" s="34">
        <v>98085.513059999997</v>
      </c>
      <c r="E40" s="35">
        <v>4.6244410251825965</v>
      </c>
      <c r="F40" s="34">
        <v>3740.42</v>
      </c>
      <c r="G40" s="35">
        <v>11</v>
      </c>
      <c r="H40" s="34">
        <v>2167.1799999999998</v>
      </c>
      <c r="I40" s="35">
        <v>7.1</v>
      </c>
      <c r="J40" s="34">
        <v>32191.47</v>
      </c>
      <c r="K40" s="35">
        <v>6.1170927047132677</v>
      </c>
      <c r="L40" s="34">
        <v>42123.579659999996</v>
      </c>
      <c r="M40" s="35">
        <v>8.1911043958089014</v>
      </c>
      <c r="N40" s="34">
        <v>41113.334000000003</v>
      </c>
      <c r="O40" s="35">
        <v>2.9360099749916082</v>
      </c>
      <c r="P40" s="34">
        <v>44125.132409999998</v>
      </c>
      <c r="Q40" s="35">
        <v>2.9528903517427616</v>
      </c>
      <c r="R40" s="34">
        <v>5454.759</v>
      </c>
      <c r="S40" s="35">
        <v>10.166309724280294</v>
      </c>
      <c r="T40" s="34">
        <v>7491.0568600000006</v>
      </c>
      <c r="U40" s="36">
        <v>13.227450835165204</v>
      </c>
      <c r="V40" s="34">
        <v>1070.2349999999999</v>
      </c>
      <c r="W40" s="35">
        <v>9.9183969310506743</v>
      </c>
      <c r="X40" s="34">
        <v>2092.2267499999998</v>
      </c>
      <c r="Y40" s="36">
        <v>10.427854306195064</v>
      </c>
    </row>
    <row r="41" spans="1:25" s="37" customFormat="1" ht="16.5" customHeight="1" x14ac:dyDescent="0.2">
      <c r="A41" s="33" t="s">
        <v>23</v>
      </c>
      <c r="B41" s="34">
        <v>9876.0630000000001</v>
      </c>
      <c r="C41" s="35">
        <v>0.48799965195905004</v>
      </c>
      <c r="D41" s="34">
        <v>7296.3457500000004</v>
      </c>
      <c r="E41" s="35">
        <v>0.34400106159995941</v>
      </c>
      <c r="F41" s="34">
        <v>290.66000000000003</v>
      </c>
      <c r="G41" s="35">
        <v>0.85</v>
      </c>
      <c r="H41" s="34">
        <v>260.12</v>
      </c>
      <c r="I41" s="35">
        <v>0.85</v>
      </c>
      <c r="J41" s="34">
        <v>8239.1869999999999</v>
      </c>
      <c r="K41" s="35">
        <v>1.5656281210664935</v>
      </c>
      <c r="L41" s="34">
        <v>5709.7123200000005</v>
      </c>
      <c r="M41" s="35">
        <v>1.1102771906056061</v>
      </c>
      <c r="N41" s="34">
        <v>955.79899999999998</v>
      </c>
      <c r="O41" s="35">
        <v>6.8256089328270098E-2</v>
      </c>
      <c r="P41" s="34">
        <v>910.95183999999995</v>
      </c>
      <c r="Q41" s="35">
        <v>6.0961650477193798E-2</v>
      </c>
      <c r="R41" s="34">
        <v>289.41899999999998</v>
      </c>
      <c r="S41" s="35">
        <v>0.5394048012188033</v>
      </c>
      <c r="T41" s="34">
        <v>248.92257000000001</v>
      </c>
      <c r="U41" s="36">
        <v>0.43953892194031069</v>
      </c>
      <c r="V41" s="34">
        <v>51.917999999999999</v>
      </c>
      <c r="W41" s="35">
        <v>0.48114977726040448</v>
      </c>
      <c r="X41" s="34">
        <v>91.64479</v>
      </c>
      <c r="Y41" s="36">
        <v>0.45676622672080947</v>
      </c>
    </row>
    <row r="42" spans="1:25" s="37" customFormat="1" ht="12" hidden="1" customHeight="1" x14ac:dyDescent="0.2">
      <c r="A42" s="33" t="s">
        <v>40</v>
      </c>
      <c r="B42" s="34" t="s">
        <v>94</v>
      </c>
      <c r="C42" s="35" t="s">
        <v>94</v>
      </c>
      <c r="D42" s="34" t="s">
        <v>94</v>
      </c>
      <c r="E42" s="35" t="s">
        <v>94</v>
      </c>
      <c r="F42" s="34">
        <v>0</v>
      </c>
      <c r="G42" s="35">
        <v>0</v>
      </c>
      <c r="H42" s="34">
        <v>0</v>
      </c>
      <c r="I42" s="35">
        <v>0</v>
      </c>
      <c r="J42" s="34" t="s">
        <v>94</v>
      </c>
      <c r="K42" s="35" t="s">
        <v>94</v>
      </c>
      <c r="L42" s="34" t="s">
        <v>94</v>
      </c>
      <c r="M42" s="35" t="s">
        <v>94</v>
      </c>
      <c r="N42" s="34" t="s">
        <v>94</v>
      </c>
      <c r="O42" s="35" t="s">
        <v>94</v>
      </c>
      <c r="P42" s="34" t="s">
        <v>94</v>
      </c>
      <c r="Q42" s="35" t="s">
        <v>94</v>
      </c>
      <c r="R42" s="34" t="s">
        <v>94</v>
      </c>
      <c r="S42" s="35" t="s">
        <v>94</v>
      </c>
      <c r="T42" s="34" t="s">
        <v>94</v>
      </c>
      <c r="U42" s="36" t="s">
        <v>94</v>
      </c>
      <c r="V42" s="34" t="s">
        <v>94</v>
      </c>
      <c r="W42" s="35" t="s">
        <v>94</v>
      </c>
      <c r="X42" s="34" t="s">
        <v>94</v>
      </c>
      <c r="Y42" s="36" t="s">
        <v>94</v>
      </c>
    </row>
    <row r="43" spans="1:25" s="28" customFormat="1" ht="18" customHeight="1" x14ac:dyDescent="0.2">
      <c r="A43" s="29" t="s">
        <v>11</v>
      </c>
      <c r="B43" s="30">
        <v>174680.17800000001</v>
      </c>
      <c r="C43" s="31">
        <v>8.631361106965894</v>
      </c>
      <c r="D43" s="30">
        <v>173835.17638000002</v>
      </c>
      <c r="E43" s="31">
        <v>8.1958129818801666</v>
      </c>
      <c r="F43" s="30">
        <v>0</v>
      </c>
      <c r="G43" s="31">
        <v>0</v>
      </c>
      <c r="H43" s="30">
        <v>0</v>
      </c>
      <c r="I43" s="31">
        <v>0</v>
      </c>
      <c r="J43" s="30">
        <v>0</v>
      </c>
      <c r="K43" s="31" t="s">
        <v>94</v>
      </c>
      <c r="L43" s="30">
        <v>0</v>
      </c>
      <c r="M43" s="31" t="s">
        <v>94</v>
      </c>
      <c r="N43" s="30">
        <v>174226.622</v>
      </c>
      <c r="O43" s="31">
        <v>12.441975639851838</v>
      </c>
      <c r="P43" s="30">
        <v>172267.50524</v>
      </c>
      <c r="Q43" s="31">
        <v>11.528283913471245</v>
      </c>
      <c r="R43" s="30">
        <v>453.55599999999998</v>
      </c>
      <c r="S43" s="31">
        <v>0.84531521434873158</v>
      </c>
      <c r="T43" s="30">
        <v>375.06665999999996</v>
      </c>
      <c r="U43" s="32">
        <v>0.66227982216378778</v>
      </c>
      <c r="V43" s="30">
        <v>0</v>
      </c>
      <c r="W43" s="31" t="s">
        <v>94</v>
      </c>
      <c r="X43" s="30">
        <v>1192.60448</v>
      </c>
      <c r="Y43" s="32">
        <v>5.9440525566148725</v>
      </c>
    </row>
    <row r="44" spans="1:25" s="37" customFormat="1" ht="16.5" customHeight="1" x14ac:dyDescent="0.2">
      <c r="A44" s="33" t="s">
        <v>82</v>
      </c>
      <c r="B44" s="34">
        <v>44632.555999999997</v>
      </c>
      <c r="C44" s="35">
        <v>2.2054002484636648</v>
      </c>
      <c r="D44" s="34">
        <v>44620.495029999998</v>
      </c>
      <c r="E44" s="35">
        <v>2.1037239990217995</v>
      </c>
      <c r="F44" s="34">
        <v>0</v>
      </c>
      <c r="G44" s="35">
        <v>0</v>
      </c>
      <c r="H44" s="34">
        <v>0</v>
      </c>
      <c r="I44" s="35">
        <v>0</v>
      </c>
      <c r="J44" s="34">
        <v>0</v>
      </c>
      <c r="K44" s="35" t="s">
        <v>94</v>
      </c>
      <c r="L44" s="34">
        <v>0</v>
      </c>
      <c r="M44" s="35" t="s">
        <v>94</v>
      </c>
      <c r="N44" s="34">
        <v>44179</v>
      </c>
      <c r="O44" s="35">
        <v>3.1549371472805943</v>
      </c>
      <c r="P44" s="34">
        <v>43052.82389</v>
      </c>
      <c r="Q44" s="35">
        <v>2.8811305788002572</v>
      </c>
      <c r="R44" s="34">
        <v>453.55599999999998</v>
      </c>
      <c r="S44" s="35">
        <v>0.84531521434873158</v>
      </c>
      <c r="T44" s="34">
        <v>375.06665999999996</v>
      </c>
      <c r="U44" s="36">
        <v>0.66227982216378778</v>
      </c>
      <c r="V44" s="34">
        <v>0</v>
      </c>
      <c r="W44" s="35" t="s">
        <v>94</v>
      </c>
      <c r="X44" s="34">
        <v>1192.60448</v>
      </c>
      <c r="Y44" s="36">
        <v>5.9440525566148725</v>
      </c>
    </row>
    <row r="45" spans="1:25" s="37" customFormat="1" ht="16.5" customHeight="1" x14ac:dyDescent="0.2">
      <c r="A45" s="33" t="s">
        <v>21</v>
      </c>
      <c r="B45" s="34">
        <v>130047.622</v>
      </c>
      <c r="C45" s="35">
        <v>6.4259608585022292</v>
      </c>
      <c r="D45" s="34">
        <v>129214.68135</v>
      </c>
      <c r="E45" s="35">
        <v>6.0920889828583675</v>
      </c>
      <c r="F45" s="34">
        <v>0</v>
      </c>
      <c r="G45" s="35">
        <v>0</v>
      </c>
      <c r="H45" s="34">
        <v>0</v>
      </c>
      <c r="I45" s="35">
        <v>0</v>
      </c>
      <c r="J45" s="34">
        <v>0</v>
      </c>
      <c r="K45" s="35" t="s">
        <v>94</v>
      </c>
      <c r="L45" s="34">
        <v>0</v>
      </c>
      <c r="M45" s="35" t="s">
        <v>94</v>
      </c>
      <c r="N45" s="34">
        <v>130047.622</v>
      </c>
      <c r="O45" s="35">
        <v>9.287038492571245</v>
      </c>
      <c r="P45" s="34">
        <v>129214.68135</v>
      </c>
      <c r="Q45" s="35">
        <v>8.6471533346709872</v>
      </c>
      <c r="R45" s="34">
        <v>0</v>
      </c>
      <c r="S45" s="35" t="s">
        <v>94</v>
      </c>
      <c r="T45" s="34">
        <v>0</v>
      </c>
      <c r="U45" s="36" t="s">
        <v>94</v>
      </c>
      <c r="V45" s="34">
        <v>0</v>
      </c>
      <c r="W45" s="35" t="s">
        <v>94</v>
      </c>
      <c r="X45" s="34">
        <v>0</v>
      </c>
      <c r="Y45" s="36" t="s">
        <v>94</v>
      </c>
    </row>
    <row r="46" spans="1:25" s="37" customFormat="1" ht="16.5" hidden="1" customHeight="1" x14ac:dyDescent="0.2">
      <c r="A46" s="33" t="s">
        <v>41</v>
      </c>
      <c r="B46" s="34">
        <v>0</v>
      </c>
      <c r="C46" s="35" t="s">
        <v>94</v>
      </c>
      <c r="D46" s="34">
        <v>0</v>
      </c>
      <c r="E46" s="35" t="s">
        <v>94</v>
      </c>
      <c r="F46" s="34">
        <v>0</v>
      </c>
      <c r="G46" s="35">
        <v>0</v>
      </c>
      <c r="H46" s="34">
        <v>0</v>
      </c>
      <c r="I46" s="35">
        <v>0</v>
      </c>
      <c r="J46" s="34">
        <v>0</v>
      </c>
      <c r="K46" s="35" t="s">
        <v>94</v>
      </c>
      <c r="L46" s="34">
        <v>0</v>
      </c>
      <c r="M46" s="35" t="s">
        <v>94</v>
      </c>
      <c r="N46" s="34">
        <v>0</v>
      </c>
      <c r="O46" s="35" t="s">
        <v>94</v>
      </c>
      <c r="P46" s="34">
        <v>0</v>
      </c>
      <c r="Q46" s="35" t="s">
        <v>94</v>
      </c>
      <c r="R46" s="34">
        <v>0</v>
      </c>
      <c r="S46" s="35" t="s">
        <v>94</v>
      </c>
      <c r="T46" s="34">
        <v>0</v>
      </c>
      <c r="U46" s="36" t="s">
        <v>94</v>
      </c>
      <c r="V46" s="34">
        <v>0</v>
      </c>
      <c r="W46" s="35" t="s">
        <v>94</v>
      </c>
      <c r="X46" s="34">
        <v>0</v>
      </c>
      <c r="Y46" s="36" t="s">
        <v>94</v>
      </c>
    </row>
    <row r="47" spans="1:25" s="28" customFormat="1" ht="18" customHeight="1" x14ac:dyDescent="0.2">
      <c r="A47" s="29" t="s">
        <v>12</v>
      </c>
      <c r="B47" s="30">
        <v>1319103.4620000001</v>
      </c>
      <c r="C47" s="31">
        <v>65.180024707616582</v>
      </c>
      <c r="D47" s="30">
        <v>1317233.33027</v>
      </c>
      <c r="E47" s="31">
        <v>62.103644689224048</v>
      </c>
      <c r="F47" s="30">
        <v>15631.89</v>
      </c>
      <c r="G47" s="31">
        <v>45.97</v>
      </c>
      <c r="H47" s="30">
        <v>16555.080000000002</v>
      </c>
      <c r="I47" s="31">
        <v>54.26</v>
      </c>
      <c r="J47" s="30">
        <v>275484.33799999999</v>
      </c>
      <c r="K47" s="31">
        <v>52.348129310111155</v>
      </c>
      <c r="L47" s="30">
        <v>218091.49966</v>
      </c>
      <c r="M47" s="31">
        <v>42.408794693437073</v>
      </c>
      <c r="N47" s="30">
        <v>1002665.9649999999</v>
      </c>
      <c r="O47" s="31">
        <v>71.602981038331407</v>
      </c>
      <c r="P47" s="30">
        <v>1048022.09994</v>
      </c>
      <c r="Q47" s="31">
        <v>70.134505627560898</v>
      </c>
      <c r="R47" s="30">
        <v>18409.045999999998</v>
      </c>
      <c r="S47" s="31">
        <v>34.30986838548197</v>
      </c>
      <c r="T47" s="30">
        <v>21516.888630000001</v>
      </c>
      <c r="U47" s="32">
        <v>37.993782692906983</v>
      </c>
      <c r="V47" s="30">
        <v>6881.1810000000005</v>
      </c>
      <c r="W47" s="31">
        <v>63.771306780664268</v>
      </c>
      <c r="X47" s="30">
        <v>7188.0457400000005</v>
      </c>
      <c r="Y47" s="32">
        <v>35.825893977785192</v>
      </c>
    </row>
    <row r="48" spans="1:25" s="37" customFormat="1" ht="16.5" customHeight="1" x14ac:dyDescent="0.2">
      <c r="A48" s="33" t="s">
        <v>83</v>
      </c>
      <c r="B48" s="34">
        <v>618948.36199999996</v>
      </c>
      <c r="C48" s="35">
        <v>30.583703773115268</v>
      </c>
      <c r="D48" s="34">
        <v>642201.68732000003</v>
      </c>
      <c r="E48" s="35">
        <v>30.277904826448935</v>
      </c>
      <c r="F48" s="34">
        <v>27303.25</v>
      </c>
      <c r="G48" s="35">
        <v>80.290000000000006</v>
      </c>
      <c r="H48" s="34">
        <v>27303.25</v>
      </c>
      <c r="I48" s="35">
        <v>89.48</v>
      </c>
      <c r="J48" s="34">
        <v>78320.240000000005</v>
      </c>
      <c r="K48" s="35">
        <v>14.882581278065038</v>
      </c>
      <c r="L48" s="34">
        <v>98320.24</v>
      </c>
      <c r="M48" s="35">
        <v>19.118777572119242</v>
      </c>
      <c r="N48" s="34">
        <v>492544.38199999998</v>
      </c>
      <c r="O48" s="35">
        <v>35.173873728607781</v>
      </c>
      <c r="P48" s="34">
        <v>492544.38208000001</v>
      </c>
      <c r="Q48" s="35">
        <v>32.961477376088688</v>
      </c>
      <c r="R48" s="34">
        <v>13280.486000000001</v>
      </c>
      <c r="S48" s="35">
        <v>24.751512205208023</v>
      </c>
      <c r="T48" s="34">
        <v>16533.811000000002</v>
      </c>
      <c r="U48" s="36">
        <v>29.194835416108912</v>
      </c>
      <c r="V48" s="34">
        <v>7500</v>
      </c>
      <c r="W48" s="35">
        <v>69.506208433549702</v>
      </c>
      <c r="X48" s="34">
        <v>7500</v>
      </c>
      <c r="Y48" s="36">
        <v>37.38070326099357</v>
      </c>
    </row>
    <row r="49" spans="1:25" s="37" customFormat="1" ht="16.5" customHeight="1" x14ac:dyDescent="0.2">
      <c r="A49" s="33" t="s">
        <v>84</v>
      </c>
      <c r="B49" s="34">
        <v>452458.03499999997</v>
      </c>
      <c r="C49" s="35">
        <v>22.357022591499838</v>
      </c>
      <c r="D49" s="34">
        <v>452458.03479000001</v>
      </c>
      <c r="E49" s="35">
        <v>21.332054377657659</v>
      </c>
      <c r="F49" s="34">
        <v>879.86</v>
      </c>
      <c r="G49" s="35">
        <v>2.59</v>
      </c>
      <c r="H49" s="34">
        <v>879.86</v>
      </c>
      <c r="I49" s="35">
        <v>2.88</v>
      </c>
      <c r="J49" s="34">
        <v>0</v>
      </c>
      <c r="K49" s="35" t="s">
        <v>94</v>
      </c>
      <c r="L49" s="34">
        <v>0</v>
      </c>
      <c r="M49" s="35" t="s">
        <v>94</v>
      </c>
      <c r="N49" s="34">
        <v>451578.17</v>
      </c>
      <c r="O49" s="35">
        <v>32.248370117793321</v>
      </c>
      <c r="P49" s="34">
        <v>451578.17</v>
      </c>
      <c r="Q49" s="35">
        <v>30.219984585212323</v>
      </c>
      <c r="R49" s="34">
        <v>0</v>
      </c>
      <c r="S49" s="35" t="s">
        <v>94</v>
      </c>
      <c r="T49" s="34">
        <v>0</v>
      </c>
      <c r="U49" s="36" t="s">
        <v>94</v>
      </c>
      <c r="V49" s="34">
        <v>0</v>
      </c>
      <c r="W49" s="35" t="s">
        <v>94</v>
      </c>
      <c r="X49" s="34">
        <v>0</v>
      </c>
      <c r="Y49" s="36" t="s">
        <v>94</v>
      </c>
    </row>
    <row r="50" spans="1:25" s="37" customFormat="1" ht="16.5" hidden="1" customHeight="1" x14ac:dyDescent="0.2">
      <c r="A50" s="33" t="s">
        <v>42</v>
      </c>
      <c r="B50" s="34" t="s">
        <v>94</v>
      </c>
      <c r="C50" s="35" t="s">
        <v>94</v>
      </c>
      <c r="D50" s="34" t="s">
        <v>94</v>
      </c>
      <c r="E50" s="35" t="s">
        <v>94</v>
      </c>
      <c r="F50" s="34">
        <v>0</v>
      </c>
      <c r="G50" s="35">
        <v>0</v>
      </c>
      <c r="H50" s="34">
        <v>0</v>
      </c>
      <c r="I50" s="35">
        <v>0</v>
      </c>
      <c r="J50" s="34" t="s">
        <v>94</v>
      </c>
      <c r="K50" s="35" t="s">
        <v>94</v>
      </c>
      <c r="L50" s="34" t="s">
        <v>94</v>
      </c>
      <c r="M50" s="35" t="s">
        <v>94</v>
      </c>
      <c r="N50" s="34" t="s">
        <v>94</v>
      </c>
      <c r="O50" s="35" t="s">
        <v>94</v>
      </c>
      <c r="P50" s="34" t="s">
        <v>94</v>
      </c>
      <c r="Q50" s="35" t="s">
        <v>94</v>
      </c>
      <c r="R50" s="34" t="s">
        <v>94</v>
      </c>
      <c r="S50" s="35" t="s">
        <v>94</v>
      </c>
      <c r="T50" s="34" t="s">
        <v>94</v>
      </c>
      <c r="U50" s="36" t="s">
        <v>94</v>
      </c>
      <c r="V50" s="34" t="s">
        <v>94</v>
      </c>
      <c r="W50" s="35" t="s">
        <v>94</v>
      </c>
      <c r="X50" s="34" t="s">
        <v>94</v>
      </c>
      <c r="Y50" s="36" t="s">
        <v>94</v>
      </c>
    </row>
    <row r="51" spans="1:25" s="37" customFormat="1" ht="16.5" customHeight="1" x14ac:dyDescent="0.2">
      <c r="A51" s="33" t="s">
        <v>85</v>
      </c>
      <c r="B51" s="34">
        <v>28941.618000000002</v>
      </c>
      <c r="C51" s="35">
        <v>1.4300738574806358</v>
      </c>
      <c r="D51" s="34">
        <v>38116.671759999997</v>
      </c>
      <c r="E51" s="35">
        <v>1.7970880217809295</v>
      </c>
      <c r="F51" s="34">
        <v>0</v>
      </c>
      <c r="G51" s="35">
        <v>0</v>
      </c>
      <c r="H51" s="34">
        <v>0</v>
      </c>
      <c r="I51" s="35">
        <v>0</v>
      </c>
      <c r="J51" s="34">
        <v>15550.204</v>
      </c>
      <c r="K51" s="35">
        <v>2.954883372682362</v>
      </c>
      <c r="L51" s="34">
        <v>15550.204400000001</v>
      </c>
      <c r="M51" s="35">
        <v>3.0238016010191791</v>
      </c>
      <c r="N51" s="34">
        <v>11943.423000000001</v>
      </c>
      <c r="O51" s="35">
        <v>0.85291086010062334</v>
      </c>
      <c r="P51" s="34">
        <v>20756.995500000001</v>
      </c>
      <c r="Q51" s="35">
        <v>1.3890753046041211</v>
      </c>
      <c r="R51" s="34">
        <v>1447.991</v>
      </c>
      <c r="S51" s="35">
        <v>2.6986939265273402</v>
      </c>
      <c r="T51" s="34">
        <v>1809.4718600000001</v>
      </c>
      <c r="U51" s="36">
        <v>3.1951032428506938</v>
      </c>
      <c r="V51" s="34">
        <v>0</v>
      </c>
      <c r="W51" s="35" t="s">
        <v>94</v>
      </c>
      <c r="X51" s="34">
        <v>0</v>
      </c>
      <c r="Y51" s="36" t="s">
        <v>94</v>
      </c>
    </row>
    <row r="52" spans="1:25" s="37" customFormat="1" ht="16.5" hidden="1" customHeight="1" x14ac:dyDescent="0.2">
      <c r="A52" s="33" t="s">
        <v>43</v>
      </c>
      <c r="B52" s="34">
        <v>0</v>
      </c>
      <c r="C52" s="35" t="s">
        <v>94</v>
      </c>
      <c r="D52" s="34">
        <v>0</v>
      </c>
      <c r="E52" s="35" t="s">
        <v>94</v>
      </c>
      <c r="F52" s="34">
        <v>0</v>
      </c>
      <c r="G52" s="35">
        <v>0</v>
      </c>
      <c r="H52" s="34">
        <v>0</v>
      </c>
      <c r="I52" s="35">
        <v>0</v>
      </c>
      <c r="J52" s="34">
        <v>0</v>
      </c>
      <c r="K52" s="35" t="s">
        <v>94</v>
      </c>
      <c r="L52" s="34">
        <v>0</v>
      </c>
      <c r="M52" s="35" t="s">
        <v>94</v>
      </c>
      <c r="N52" s="34">
        <v>0</v>
      </c>
      <c r="O52" s="35" t="s">
        <v>94</v>
      </c>
      <c r="P52" s="34">
        <v>0</v>
      </c>
      <c r="Q52" s="35" t="s">
        <v>94</v>
      </c>
      <c r="R52" s="34">
        <v>0</v>
      </c>
      <c r="S52" s="35" t="s">
        <v>94</v>
      </c>
      <c r="T52" s="34">
        <v>0</v>
      </c>
      <c r="U52" s="36" t="s">
        <v>94</v>
      </c>
      <c r="V52" s="34">
        <v>0</v>
      </c>
      <c r="W52" s="35" t="s">
        <v>94</v>
      </c>
      <c r="X52" s="34">
        <v>0</v>
      </c>
      <c r="Y52" s="36" t="s">
        <v>94</v>
      </c>
    </row>
    <row r="53" spans="1:25" s="37" customFormat="1" ht="16.5" customHeight="1" x14ac:dyDescent="0.2">
      <c r="A53" s="33" t="s">
        <v>22</v>
      </c>
      <c r="B53" s="34">
        <v>113671.02999999998</v>
      </c>
      <c r="C53" s="35">
        <v>5.6167546802634538</v>
      </c>
      <c r="D53" s="34">
        <v>106402.85892000001</v>
      </c>
      <c r="E53" s="35">
        <v>5.0165792137455529</v>
      </c>
      <c r="F53" s="34">
        <v>-14228.42</v>
      </c>
      <c r="G53" s="35">
        <v>-41.84</v>
      </c>
      <c r="H53" s="34">
        <v>-10071.450000000001</v>
      </c>
      <c r="I53" s="35">
        <v>-33.01</v>
      </c>
      <c r="J53" s="34">
        <v>146201.18799999999</v>
      </c>
      <c r="K53" s="35">
        <v>27.781465727884218</v>
      </c>
      <c r="L53" s="34">
        <v>97539.508409999995</v>
      </c>
      <c r="M53" s="35">
        <v>18.966961083339953</v>
      </c>
      <c r="N53" s="34">
        <v>-18301.740000000002</v>
      </c>
      <c r="O53" s="35">
        <v>-1.3069747931340943</v>
      </c>
      <c r="P53" s="34">
        <v>18914.546190000001</v>
      </c>
      <c r="Q53" s="35">
        <v>1.2657770730991857</v>
      </c>
      <c r="R53" s="34">
        <v>0</v>
      </c>
      <c r="S53" s="35" t="s">
        <v>94</v>
      </c>
      <c r="T53" s="34">
        <v>0</v>
      </c>
      <c r="U53" s="36" t="s">
        <v>94</v>
      </c>
      <c r="V53" s="34">
        <v>0</v>
      </c>
      <c r="W53" s="35" t="s">
        <v>94</v>
      </c>
      <c r="X53" s="34">
        <v>20.253630000000001</v>
      </c>
      <c r="Y53" s="36">
        <v>0.10094599106506097</v>
      </c>
    </row>
    <row r="54" spans="1:25" s="37" customFormat="1" ht="16.5" customHeight="1" x14ac:dyDescent="0.2">
      <c r="A54" s="33" t="s">
        <v>44</v>
      </c>
      <c r="B54" s="34">
        <v>104246.45699999999</v>
      </c>
      <c r="C54" s="35">
        <v>5.1510642179949713</v>
      </c>
      <c r="D54" s="34">
        <v>77345.548989999996</v>
      </c>
      <c r="E54" s="35">
        <v>3.6466132327393699</v>
      </c>
      <c r="F54" s="34">
        <v>1677.2</v>
      </c>
      <c r="G54" s="35">
        <v>4.93</v>
      </c>
      <c r="H54" s="34">
        <v>-1556.58</v>
      </c>
      <c r="I54" s="35">
        <v>-5.1000000000000005</v>
      </c>
      <c r="J54" s="34">
        <v>35371.209000000003</v>
      </c>
      <c r="K54" s="35">
        <v>6.7213135818522209</v>
      </c>
      <c r="L54" s="34">
        <v>6674.9160499999998</v>
      </c>
      <c r="M54" s="35">
        <v>1.2979650504567397</v>
      </c>
      <c r="N54" s="34">
        <v>64352.906000000003</v>
      </c>
      <c r="O54" s="35">
        <v>4.5956081775245305</v>
      </c>
      <c r="P54" s="34">
        <v>63772.908880000003</v>
      </c>
      <c r="Q54" s="35">
        <v>4.2677358015507041</v>
      </c>
      <c r="R54" s="34">
        <v>3432.93</v>
      </c>
      <c r="S54" s="35">
        <v>6.3981249477334465</v>
      </c>
      <c r="T54" s="34">
        <v>2926.80537</v>
      </c>
      <c r="U54" s="36">
        <v>5.1680523668822484</v>
      </c>
      <c r="V54" s="34">
        <v>-618.81899999999996</v>
      </c>
      <c r="W54" s="35">
        <v>-5.734901652885438</v>
      </c>
      <c r="X54" s="34">
        <v>-332.20789000000002</v>
      </c>
      <c r="Y54" s="36">
        <v>-1.6557552742734394</v>
      </c>
    </row>
    <row r="55" spans="1:25" s="37" customFormat="1" ht="16.5" hidden="1" customHeight="1" x14ac:dyDescent="0.2">
      <c r="A55" s="33" t="s">
        <v>45</v>
      </c>
      <c r="B55" s="34">
        <v>837.95999999999992</v>
      </c>
      <c r="C55" s="35">
        <v>4.1405587262414736E-2</v>
      </c>
      <c r="D55" s="34">
        <v>708.52849000000003</v>
      </c>
      <c r="E55" s="35">
        <v>3.3405016851595359E-2</v>
      </c>
      <c r="F55" s="34">
        <v>0</v>
      </c>
      <c r="G55" s="35">
        <v>0</v>
      </c>
      <c r="H55" s="34">
        <v>0</v>
      </c>
      <c r="I55" s="35">
        <v>0</v>
      </c>
      <c r="J55" s="34">
        <v>41.497</v>
      </c>
      <c r="K55" s="35">
        <v>7.8853496273232158E-3</v>
      </c>
      <c r="L55" s="34">
        <v>6.6307999999999998</v>
      </c>
      <c r="M55" s="35">
        <v>1.2893865019573615E-3</v>
      </c>
      <c r="N55" s="34">
        <v>548.82399999999996</v>
      </c>
      <c r="O55" s="35">
        <v>3.9192947439261293E-2</v>
      </c>
      <c r="P55" s="34">
        <v>455.09728999999999</v>
      </c>
      <c r="Q55" s="35">
        <v>3.0455487005875199E-2</v>
      </c>
      <c r="R55" s="34">
        <v>247.63900000000001</v>
      </c>
      <c r="S55" s="35">
        <v>0.46153730601316167</v>
      </c>
      <c r="T55" s="34">
        <v>246.8004</v>
      </c>
      <c r="U55" s="36">
        <v>0.43579166706513373</v>
      </c>
      <c r="V55" s="34">
        <v>0</v>
      </c>
      <c r="W55" s="35">
        <v>0</v>
      </c>
      <c r="X55" s="34">
        <v>0</v>
      </c>
      <c r="Y55" s="36">
        <v>0</v>
      </c>
    </row>
    <row r="56" spans="1:25" s="37" customFormat="1" ht="17.25" hidden="1" customHeight="1" x14ac:dyDescent="0.2">
      <c r="A56" s="38" t="s">
        <v>46</v>
      </c>
      <c r="B56" s="39">
        <v>0</v>
      </c>
      <c r="C56" s="40" t="s">
        <v>94</v>
      </c>
      <c r="D56" s="39">
        <v>0</v>
      </c>
      <c r="E56" s="40" t="s">
        <v>94</v>
      </c>
      <c r="F56" s="39">
        <v>0</v>
      </c>
      <c r="G56" s="40">
        <v>0</v>
      </c>
      <c r="H56" s="39">
        <v>0</v>
      </c>
      <c r="I56" s="40">
        <v>0</v>
      </c>
      <c r="J56" s="39">
        <v>0</v>
      </c>
      <c r="K56" s="40" t="s">
        <v>94</v>
      </c>
      <c r="L56" s="39">
        <v>0</v>
      </c>
      <c r="M56" s="40" t="s">
        <v>94</v>
      </c>
      <c r="N56" s="39">
        <v>0</v>
      </c>
      <c r="O56" s="40">
        <v>0</v>
      </c>
      <c r="P56" s="39">
        <v>0</v>
      </c>
      <c r="Q56" s="40">
        <v>0</v>
      </c>
      <c r="R56" s="39">
        <v>0</v>
      </c>
      <c r="S56" s="40">
        <v>0</v>
      </c>
      <c r="T56" s="39">
        <v>0</v>
      </c>
      <c r="U56" s="41">
        <v>0</v>
      </c>
      <c r="V56" s="39">
        <v>0</v>
      </c>
      <c r="W56" s="40">
        <v>0</v>
      </c>
      <c r="X56" s="39">
        <v>0</v>
      </c>
      <c r="Y56" s="41">
        <v>0</v>
      </c>
    </row>
    <row r="57" spans="1:25" x14ac:dyDescent="0.2">
      <c r="A57" s="16" t="s">
        <v>28</v>
      </c>
    </row>
    <row r="64649" spans="256:256" x14ac:dyDescent="0.2">
      <c r="IV64649" s="17">
        <v>39814</v>
      </c>
    </row>
    <row r="64650" spans="256:256" x14ac:dyDescent="0.2">
      <c r="IV64650" s="17">
        <v>39845</v>
      </c>
    </row>
    <row r="64651" spans="256:256" x14ac:dyDescent="0.2">
      <c r="IV64651" s="17">
        <v>39873</v>
      </c>
    </row>
    <row r="64652" spans="256:256" x14ac:dyDescent="0.2">
      <c r="IV64652" s="17">
        <v>39904</v>
      </c>
    </row>
    <row r="64653" spans="256:256" x14ac:dyDescent="0.2">
      <c r="IV64653" s="17">
        <v>39934</v>
      </c>
    </row>
    <row r="64654" spans="256:256" x14ac:dyDescent="0.2">
      <c r="IV64654" s="17">
        <v>39965</v>
      </c>
    </row>
    <row r="64655" spans="256:256" x14ac:dyDescent="0.2">
      <c r="IV64655" s="17">
        <v>39995</v>
      </c>
    </row>
    <row r="64656" spans="256:256" x14ac:dyDescent="0.2">
      <c r="IV64656" s="17">
        <v>40026</v>
      </c>
    </row>
    <row r="64657" spans="256:256" x14ac:dyDescent="0.2">
      <c r="IV64657" s="17">
        <v>40057</v>
      </c>
    </row>
    <row r="64658" spans="256:256" x14ac:dyDescent="0.2">
      <c r="IV64658" s="17">
        <v>40087</v>
      </c>
    </row>
    <row r="64659" spans="256:256" x14ac:dyDescent="0.2">
      <c r="IV64659" s="17">
        <v>40118</v>
      </c>
    </row>
    <row r="64660" spans="256:256" x14ac:dyDescent="0.2">
      <c r="IV64660" s="17">
        <v>40148</v>
      </c>
    </row>
    <row r="64661" spans="256:256" x14ac:dyDescent="0.2">
      <c r="IV64661" s="17">
        <v>40179</v>
      </c>
    </row>
    <row r="64662" spans="256:256" x14ac:dyDescent="0.2">
      <c r="IV64662" s="17">
        <v>40210</v>
      </c>
    </row>
    <row r="64663" spans="256:256" x14ac:dyDescent="0.2">
      <c r="IV64663" s="17">
        <v>40238</v>
      </c>
    </row>
    <row r="64664" spans="256:256" x14ac:dyDescent="0.2">
      <c r="IV64664" s="17">
        <v>40269</v>
      </c>
    </row>
    <row r="64665" spans="256:256" x14ac:dyDescent="0.2">
      <c r="IV64665" s="17">
        <v>40299</v>
      </c>
    </row>
    <row r="64666" spans="256:256" x14ac:dyDescent="0.2">
      <c r="IV64666" s="17">
        <v>40330</v>
      </c>
    </row>
    <row r="64667" spans="256:256" x14ac:dyDescent="0.2">
      <c r="IV64667" s="17">
        <v>40360</v>
      </c>
    </row>
    <row r="64668" spans="256:256" x14ac:dyDescent="0.2">
      <c r="IV64668" s="17">
        <v>40391</v>
      </c>
    </row>
    <row r="64669" spans="256:256" x14ac:dyDescent="0.2">
      <c r="IV64669" s="17">
        <v>40422</v>
      </c>
    </row>
    <row r="64670" spans="256:256" x14ac:dyDescent="0.2">
      <c r="IV64670" s="17">
        <v>40452</v>
      </c>
    </row>
    <row r="64671" spans="256:256" x14ac:dyDescent="0.2">
      <c r="IV64671" s="17">
        <v>40483</v>
      </c>
    </row>
    <row r="64672" spans="256:256" x14ac:dyDescent="0.2">
      <c r="IV64672" s="17">
        <v>40513</v>
      </c>
    </row>
    <row r="64673" spans="256:256" x14ac:dyDescent="0.2">
      <c r="IV64673" s="17">
        <v>40544</v>
      </c>
    </row>
    <row r="64674" spans="256:256" x14ac:dyDescent="0.2">
      <c r="IV64674" s="17">
        <v>40575</v>
      </c>
    </row>
    <row r="64675" spans="256:256" x14ac:dyDescent="0.2">
      <c r="IV64675" s="17">
        <v>40603</v>
      </c>
    </row>
    <row r="64676" spans="256:256" x14ac:dyDescent="0.2">
      <c r="IV64676" s="17">
        <v>40634</v>
      </c>
    </row>
    <row r="64677" spans="256:256" x14ac:dyDescent="0.2">
      <c r="IV64677" s="17">
        <v>40664</v>
      </c>
    </row>
    <row r="64678" spans="256:256" x14ac:dyDescent="0.2">
      <c r="IV64678" s="17">
        <v>40695</v>
      </c>
    </row>
    <row r="64679" spans="256:256" x14ac:dyDescent="0.2">
      <c r="IV64679" s="17">
        <v>40725</v>
      </c>
    </row>
    <row r="64680" spans="256:256" x14ac:dyDescent="0.2">
      <c r="IV64680" s="17">
        <v>40756</v>
      </c>
    </row>
    <row r="64681" spans="256:256" x14ac:dyDescent="0.2">
      <c r="IV64681" s="17">
        <v>40787</v>
      </c>
    </row>
    <row r="64682" spans="256:256" x14ac:dyDescent="0.2">
      <c r="IV64682" s="17">
        <v>40817</v>
      </c>
    </row>
    <row r="64683" spans="256:256" x14ac:dyDescent="0.2">
      <c r="IV64683" s="17">
        <v>40848</v>
      </c>
    </row>
    <row r="64684" spans="256:256" x14ac:dyDescent="0.2">
      <c r="IV64684" s="17">
        <v>40878</v>
      </c>
    </row>
    <row r="64685" spans="256:256" x14ac:dyDescent="0.2">
      <c r="IV64685" s="17">
        <v>40909</v>
      </c>
    </row>
    <row r="64686" spans="256:256" x14ac:dyDescent="0.2">
      <c r="IV64686" s="17">
        <v>40940</v>
      </c>
    </row>
    <row r="64687" spans="256:256" x14ac:dyDescent="0.2">
      <c r="IV64687" s="17">
        <v>40969</v>
      </c>
    </row>
    <row r="64688" spans="256:256" x14ac:dyDescent="0.2">
      <c r="IV64688" s="17">
        <v>41000</v>
      </c>
    </row>
    <row r="64689" spans="256:256" x14ac:dyDescent="0.2">
      <c r="IV64689" s="17">
        <v>41030</v>
      </c>
    </row>
    <row r="64690" spans="256:256" x14ac:dyDescent="0.2">
      <c r="IV64690" s="17">
        <v>41061</v>
      </c>
    </row>
    <row r="64691" spans="256:256" x14ac:dyDescent="0.2">
      <c r="IV64691" s="17">
        <v>41091</v>
      </c>
    </row>
    <row r="64692" spans="256:256" x14ac:dyDescent="0.2">
      <c r="IV64692" s="17">
        <v>41122</v>
      </c>
    </row>
    <row r="64693" spans="256:256" x14ac:dyDescent="0.2">
      <c r="IV64693" s="17">
        <v>41153</v>
      </c>
    </row>
    <row r="64694" spans="256:256" x14ac:dyDescent="0.2">
      <c r="IV64694" s="17">
        <v>41183</v>
      </c>
    </row>
    <row r="64695" spans="256:256" x14ac:dyDescent="0.2">
      <c r="IV64695" s="17">
        <v>41214</v>
      </c>
    </row>
    <row r="64696" spans="256:256" x14ac:dyDescent="0.2">
      <c r="IV64696" s="17">
        <v>41244</v>
      </c>
    </row>
    <row r="64697" spans="256:256" x14ac:dyDescent="0.2">
      <c r="IV64697" s="17">
        <v>41275</v>
      </c>
    </row>
    <row r="64698" spans="256:256" x14ac:dyDescent="0.2">
      <c r="IV64698" s="17">
        <v>41306</v>
      </c>
    </row>
    <row r="64699" spans="256:256" x14ac:dyDescent="0.2">
      <c r="IV64699" s="17">
        <v>41334</v>
      </c>
    </row>
    <row r="64700" spans="256:256" x14ac:dyDescent="0.2">
      <c r="IV64700" s="17">
        <v>41365</v>
      </c>
    </row>
    <row r="64701" spans="256:256" x14ac:dyDescent="0.2">
      <c r="IV64701" s="17">
        <v>41395</v>
      </c>
    </row>
    <row r="64702" spans="256:256" x14ac:dyDescent="0.2">
      <c r="IV64702" s="17">
        <v>41426</v>
      </c>
    </row>
    <row r="64703" spans="256:256" x14ac:dyDescent="0.2">
      <c r="IV64703" s="17">
        <v>41456</v>
      </c>
    </row>
    <row r="64704" spans="256:256" x14ac:dyDescent="0.2">
      <c r="IV64704" s="17">
        <v>41487</v>
      </c>
    </row>
    <row r="64705" spans="256:256" x14ac:dyDescent="0.2">
      <c r="IV64705" s="17">
        <v>41518</v>
      </c>
    </row>
    <row r="64706" spans="256:256" x14ac:dyDescent="0.2">
      <c r="IV64706" s="17">
        <v>41548</v>
      </c>
    </row>
    <row r="64707" spans="256:256" x14ac:dyDescent="0.2">
      <c r="IV64707" s="17">
        <v>41579</v>
      </c>
    </row>
    <row r="64708" spans="256:256" x14ac:dyDescent="0.2">
      <c r="IV64708" s="17">
        <v>41609</v>
      </c>
    </row>
    <row r="64709" spans="256:256" x14ac:dyDescent="0.2">
      <c r="IV64709" s="17">
        <v>41640</v>
      </c>
    </row>
    <row r="64710" spans="256:256" x14ac:dyDescent="0.2">
      <c r="IV64710" s="17">
        <v>41671</v>
      </c>
    </row>
    <row r="64711" spans="256:256" x14ac:dyDescent="0.2">
      <c r="IV64711" s="17">
        <v>41699</v>
      </c>
    </row>
    <row r="64712" spans="256:256" x14ac:dyDescent="0.2">
      <c r="IV64712" s="17">
        <v>41730</v>
      </c>
    </row>
    <row r="64713" spans="256:256" x14ac:dyDescent="0.2">
      <c r="IV64713" s="17">
        <v>41760</v>
      </c>
    </row>
    <row r="64714" spans="256:256" x14ac:dyDescent="0.2">
      <c r="IV64714" s="17">
        <v>41791</v>
      </c>
    </row>
    <row r="64715" spans="256:256" x14ac:dyDescent="0.2">
      <c r="IV64715" s="17">
        <v>41821</v>
      </c>
    </row>
    <row r="64716" spans="256:256" x14ac:dyDescent="0.2">
      <c r="IV64716" s="17">
        <v>41852</v>
      </c>
    </row>
    <row r="64717" spans="256:256" x14ac:dyDescent="0.2">
      <c r="IV64717" s="17">
        <v>41883</v>
      </c>
    </row>
    <row r="64718" spans="256:256" x14ac:dyDescent="0.2">
      <c r="IV64718" s="17">
        <v>41913</v>
      </c>
    </row>
    <row r="64719" spans="256:256" x14ac:dyDescent="0.2">
      <c r="IV64719" s="17">
        <v>41944</v>
      </c>
    </row>
    <row r="64720" spans="256:256" x14ac:dyDescent="0.2">
      <c r="IV64720" s="17">
        <v>41974</v>
      </c>
    </row>
    <row r="64721" spans="256:256" x14ac:dyDescent="0.2">
      <c r="IV64721" s="17">
        <v>42005</v>
      </c>
    </row>
    <row r="64722" spans="256:256" x14ac:dyDescent="0.2">
      <c r="IV64722" s="17">
        <v>42036</v>
      </c>
    </row>
    <row r="64889" spans="256:256" x14ac:dyDescent="0.2">
      <c r="IV64889" s="9" t="s">
        <v>13</v>
      </c>
    </row>
  </sheetData>
  <mergeCells count="19">
    <mergeCell ref="A6:A8"/>
    <mergeCell ref="B6:E6"/>
    <mergeCell ref="F6:I6"/>
    <mergeCell ref="J6:M6"/>
    <mergeCell ref="V7:W7"/>
    <mergeCell ref="B7:C7"/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U65534"/>
  <sheetViews>
    <sheetView view="pageBreakPreview" zoomScaleNormal="90" zoomScaleSheetLayoutView="100" workbookViewId="0">
      <selection activeCell="G6" sqref="G6"/>
    </sheetView>
  </sheetViews>
  <sheetFormatPr baseColWidth="10" defaultRowHeight="12.75" x14ac:dyDescent="0.2"/>
  <cols>
    <col min="1" max="1" width="44.28515625" style="13" customWidth="1"/>
    <col min="2" max="2" width="12.28515625" style="10" customWidth="1"/>
    <col min="3" max="3" width="8" style="10" customWidth="1"/>
    <col min="4" max="4" width="10.7109375" style="10" customWidth="1"/>
    <col min="5" max="5" width="8" style="10" customWidth="1"/>
    <col min="6" max="6" width="10.140625" style="10" customWidth="1"/>
    <col min="7" max="7" width="7.28515625" style="10" bestFit="1" customWidth="1"/>
    <col min="8" max="8" width="9.28515625" style="10" customWidth="1"/>
    <col min="9" max="9" width="7.28515625" style="10" customWidth="1"/>
    <col min="10" max="10" width="9.28515625" style="10" bestFit="1" customWidth="1"/>
    <col min="11" max="11" width="6.7109375" style="10" bestFit="1" customWidth="1"/>
    <col min="12" max="12" width="9.28515625" style="10" bestFit="1" customWidth="1"/>
    <col min="13" max="13" width="6.7109375" style="10" bestFit="1" customWidth="1"/>
    <col min="14" max="14" width="9.28515625" style="10" bestFit="1" customWidth="1"/>
    <col min="15" max="15" width="6.7109375" style="10" bestFit="1" customWidth="1"/>
    <col min="16" max="16" width="9.28515625" style="10" bestFit="1" customWidth="1"/>
    <col min="17" max="17" width="6.7109375" style="10" bestFit="1" customWidth="1"/>
    <col min="18" max="18" width="8.85546875" style="10" customWidth="1"/>
    <col min="19" max="19" width="6.7109375" style="10" bestFit="1" customWidth="1"/>
    <col min="20" max="20" width="8.5703125" style="10" customWidth="1"/>
    <col min="21" max="21" width="6.7109375" style="10" bestFit="1" customWidth="1"/>
    <col min="22" max="22" width="7.28515625" style="10" bestFit="1" customWidth="1"/>
    <col min="23" max="23" width="6.85546875" style="10" customWidth="1"/>
    <col min="24" max="24" width="8.5703125" style="10" customWidth="1"/>
    <col min="25" max="25" width="6.7109375" style="10" bestFit="1" customWidth="1"/>
    <col min="26" max="16384" width="11.42578125" style="10"/>
  </cols>
  <sheetData>
    <row r="1" spans="1:25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5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4.25" customHeight="1" x14ac:dyDescent="0.3">
      <c r="A3" s="20" t="s">
        <v>30</v>
      </c>
      <c r="B3" s="21"/>
      <c r="C3" s="21"/>
      <c r="D3" s="21"/>
      <c r="E3" s="21"/>
      <c r="F3" s="21"/>
      <c r="H3" s="86" t="str">
        <f>+'Estado Situación Financiera'!F3</f>
        <v>Septiembre</v>
      </c>
      <c r="I3" s="27" t="str">
        <f>+'Estado Situación Financiera'!H3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4.25" customHeight="1" x14ac:dyDescent="0.2">
      <c r="A4" s="10"/>
    </row>
    <row r="5" spans="1:25" ht="14.25" customHeight="1" x14ac:dyDescent="0.25">
      <c r="A5" s="4"/>
    </row>
    <row r="6" spans="1:25" ht="14.25" customHeight="1" x14ac:dyDescent="0.2">
      <c r="A6" s="15" t="s">
        <v>55</v>
      </c>
    </row>
    <row r="7" spans="1:25" s="26" customFormat="1" ht="27.75" customHeight="1" x14ac:dyDescent="0.2">
      <c r="A7" s="104" t="s">
        <v>1</v>
      </c>
      <c r="B7" s="107" t="s">
        <v>2</v>
      </c>
      <c r="C7" s="107"/>
      <c r="D7" s="107"/>
      <c r="E7" s="107"/>
      <c r="F7" s="101" t="s">
        <v>56</v>
      </c>
      <c r="G7" s="102"/>
      <c r="H7" s="102"/>
      <c r="I7" s="103"/>
      <c r="J7" s="101" t="s">
        <v>89</v>
      </c>
      <c r="K7" s="102"/>
      <c r="L7" s="102"/>
      <c r="M7" s="103"/>
      <c r="N7" s="101" t="s">
        <v>88</v>
      </c>
      <c r="O7" s="102"/>
      <c r="P7" s="102"/>
      <c r="Q7" s="103"/>
      <c r="R7" s="101" t="s">
        <v>87</v>
      </c>
      <c r="S7" s="102"/>
      <c r="T7" s="102"/>
      <c r="U7" s="103"/>
      <c r="V7" s="98" t="s">
        <v>92</v>
      </c>
      <c r="W7" s="99"/>
      <c r="X7" s="99"/>
      <c r="Y7" s="100"/>
    </row>
    <row r="8" spans="1:25" s="8" customFormat="1" ht="15.75" customHeight="1" x14ac:dyDescent="0.2">
      <c r="A8" s="105"/>
      <c r="B8" s="96">
        <f>+'Estado Situación Financiera'!B7:C7</f>
        <v>42979</v>
      </c>
      <c r="C8" s="97"/>
      <c r="D8" s="96">
        <f>+'Estado Situación Financiera'!D7:E7</f>
        <v>43344</v>
      </c>
      <c r="E8" s="97"/>
      <c r="F8" s="96">
        <f>+$B8</f>
        <v>42979</v>
      </c>
      <c r="G8" s="97"/>
      <c r="H8" s="96">
        <f>+$D8</f>
        <v>43344</v>
      </c>
      <c r="I8" s="97"/>
      <c r="J8" s="96">
        <f t="shared" ref="J8" si="0">+$B8</f>
        <v>42979</v>
      </c>
      <c r="K8" s="97"/>
      <c r="L8" s="96">
        <f t="shared" ref="L8" si="1">+$D8</f>
        <v>43344</v>
      </c>
      <c r="M8" s="97"/>
      <c r="N8" s="96">
        <f t="shared" ref="N8" si="2">+$B8</f>
        <v>42979</v>
      </c>
      <c r="O8" s="97"/>
      <c r="P8" s="96">
        <f t="shared" ref="P8" si="3">+$D8</f>
        <v>43344</v>
      </c>
      <c r="Q8" s="97"/>
      <c r="R8" s="96">
        <f t="shared" ref="R8" si="4">+$B8</f>
        <v>42979</v>
      </c>
      <c r="S8" s="97"/>
      <c r="T8" s="96">
        <f t="shared" ref="T8" si="5">+$D8</f>
        <v>43344</v>
      </c>
      <c r="U8" s="97"/>
      <c r="V8" s="96">
        <f t="shared" ref="V8" si="6">+$B8</f>
        <v>42979</v>
      </c>
      <c r="W8" s="97"/>
      <c r="X8" s="96">
        <f t="shared" ref="X8" si="7">+$D8</f>
        <v>43344</v>
      </c>
      <c r="Y8" s="97"/>
    </row>
    <row r="9" spans="1:25" s="8" customFormat="1" ht="18.75" customHeight="1" x14ac:dyDescent="0.2">
      <c r="A9" s="106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5" s="37" customFormat="1" ht="18" customHeight="1" x14ac:dyDescent="0.2">
      <c r="A10" s="42" t="s">
        <v>24</v>
      </c>
      <c r="B10" s="43">
        <v>1570814.4412</v>
      </c>
      <c r="C10" s="44">
        <v>101.149899427862</v>
      </c>
      <c r="D10" s="43">
        <v>1696912.1322600003</v>
      </c>
      <c r="E10" s="44">
        <v>101.65360350562266</v>
      </c>
      <c r="F10" s="43">
        <v>72196.167150000008</v>
      </c>
      <c r="G10" s="44">
        <v>98.682695638102544</v>
      </c>
      <c r="H10" s="43">
        <v>66466.110119999998</v>
      </c>
      <c r="I10" s="44">
        <v>99.55725084379921</v>
      </c>
      <c r="J10" s="43">
        <v>672491.14752</v>
      </c>
      <c r="K10" s="44">
        <v>102.32569695946236</v>
      </c>
      <c r="L10" s="43">
        <v>716831.0798200001</v>
      </c>
      <c r="M10" s="44">
        <v>103.32895429152991</v>
      </c>
      <c r="N10" s="43">
        <v>696783.36688999995</v>
      </c>
      <c r="O10" s="44">
        <v>100.15885488631807</v>
      </c>
      <c r="P10" s="43">
        <v>751914.78139000002</v>
      </c>
      <c r="Q10" s="44">
        <v>100.22354454541311</v>
      </c>
      <c r="R10" s="43">
        <v>123839.86607999999</v>
      </c>
      <c r="S10" s="44">
        <v>100.9332487603838</v>
      </c>
      <c r="T10" s="43">
        <v>132763.57076</v>
      </c>
      <c r="U10" s="44">
        <v>101.26976199230418</v>
      </c>
      <c r="V10" s="43">
        <v>5503.8935599999995</v>
      </c>
      <c r="W10" s="44">
        <v>130.50101948661407</v>
      </c>
      <c r="X10" s="43">
        <v>28936.590170000003</v>
      </c>
      <c r="Y10" s="44">
        <v>105.32659011769023</v>
      </c>
    </row>
    <row r="11" spans="1:25" s="37" customFormat="1" ht="18" customHeight="1" x14ac:dyDescent="0.2">
      <c r="A11" s="33" t="s">
        <v>25</v>
      </c>
      <c r="B11" s="34">
        <v>-15558.868639999999</v>
      </c>
      <c r="C11" s="35">
        <v>-1.0018866371925201</v>
      </c>
      <c r="D11" s="34">
        <v>-26034.632239999999</v>
      </c>
      <c r="E11" s="35">
        <v>-1.559605905825513</v>
      </c>
      <c r="F11" s="34">
        <v>0</v>
      </c>
      <c r="G11" s="35" t="s">
        <v>94</v>
      </c>
      <c r="H11" s="34">
        <v>0</v>
      </c>
      <c r="I11" s="35" t="s">
        <v>94</v>
      </c>
      <c r="J11" s="34">
        <v>-14344.029119999999</v>
      </c>
      <c r="K11" s="35">
        <v>-2.1825756105840366</v>
      </c>
      <c r="L11" s="34">
        <v>-22915.60787</v>
      </c>
      <c r="M11" s="35">
        <v>-3.3032130788140925</v>
      </c>
      <c r="N11" s="34">
        <v>-767.24891000000002</v>
      </c>
      <c r="O11" s="35">
        <v>-0.11028789705668647</v>
      </c>
      <c r="P11" s="34">
        <v>-1139.7126799999999</v>
      </c>
      <c r="Q11" s="35">
        <v>-0.15191355108326546</v>
      </c>
      <c r="R11" s="34">
        <v>-397.48264</v>
      </c>
      <c r="S11" s="35">
        <v>-0.3239604131607931</v>
      </c>
      <c r="T11" s="34">
        <v>-738.85156999999992</v>
      </c>
      <c r="U11" s="35">
        <v>-0.56358323456665871</v>
      </c>
      <c r="V11" s="34">
        <v>-50.107970000000002</v>
      </c>
      <c r="W11" s="35">
        <v>-1.1880936827936539</v>
      </c>
      <c r="X11" s="34">
        <v>-1240.4601200000002</v>
      </c>
      <c r="Y11" s="35">
        <v>-4.5151634608294566</v>
      </c>
    </row>
    <row r="12" spans="1:25" s="37" customFormat="1" ht="18" customHeight="1" x14ac:dyDescent="0.2">
      <c r="A12" s="33" t="s">
        <v>47</v>
      </c>
      <c r="B12" s="34">
        <v>-2298.5749900000001</v>
      </c>
      <c r="C12" s="35">
        <v>-0.14801279066945905</v>
      </c>
      <c r="D12" s="34">
        <v>-1569.1098200000001</v>
      </c>
      <c r="E12" s="35">
        <v>-9.3997599797123466E-2</v>
      </c>
      <c r="F12" s="34">
        <v>963.73863000000006</v>
      </c>
      <c r="G12" s="35">
        <v>1.3173043618974436</v>
      </c>
      <c r="H12" s="34">
        <v>295.58684999999997</v>
      </c>
      <c r="I12" s="35">
        <v>0.44274915620078487</v>
      </c>
      <c r="J12" s="34">
        <v>-940.60282999999993</v>
      </c>
      <c r="K12" s="35">
        <v>-0.14312134887832148</v>
      </c>
      <c r="L12" s="34">
        <v>-178.57629</v>
      </c>
      <c r="M12" s="35">
        <v>-2.5741212715824774E-2</v>
      </c>
      <c r="N12" s="34">
        <v>-337.86998</v>
      </c>
      <c r="O12" s="35">
        <v>-4.8566989261391996E-2</v>
      </c>
      <c r="P12" s="34">
        <v>-537.40269999999998</v>
      </c>
      <c r="Q12" s="35">
        <v>-7.1630994329847042E-2</v>
      </c>
      <c r="R12" s="34">
        <v>-747.56522999999993</v>
      </c>
      <c r="S12" s="35">
        <v>-0.60928834722302161</v>
      </c>
      <c r="T12" s="34">
        <v>-925.79277000000002</v>
      </c>
      <c r="U12" s="35">
        <v>-0.70617875773753414</v>
      </c>
      <c r="V12" s="34">
        <v>-1236.27558</v>
      </c>
      <c r="W12" s="35">
        <v>-29.312925803820441</v>
      </c>
      <c r="X12" s="34">
        <v>-222.92491000000001</v>
      </c>
      <c r="Y12" s="35">
        <v>-0.81142665686075832</v>
      </c>
    </row>
    <row r="13" spans="1:25" s="28" customFormat="1" ht="18" customHeight="1" x14ac:dyDescent="0.2">
      <c r="A13" s="29" t="s">
        <v>48</v>
      </c>
      <c r="B13" s="30">
        <v>1552956.9975699999</v>
      </c>
      <c r="C13" s="84">
        <v>100</v>
      </c>
      <c r="D13" s="30">
        <v>1669308.3902</v>
      </c>
      <c r="E13" s="84">
        <v>100</v>
      </c>
      <c r="F13" s="30">
        <v>73159.905780000016</v>
      </c>
      <c r="G13" s="84">
        <v>100</v>
      </c>
      <c r="H13" s="30">
        <v>66761.696970000005</v>
      </c>
      <c r="I13" s="84">
        <v>100</v>
      </c>
      <c r="J13" s="30">
        <v>657206.51557000005</v>
      </c>
      <c r="K13" s="84">
        <v>100</v>
      </c>
      <c r="L13" s="30">
        <v>693736.89566000015</v>
      </c>
      <c r="M13" s="84">
        <v>100</v>
      </c>
      <c r="N13" s="30">
        <v>695678.24800000002</v>
      </c>
      <c r="O13" s="84">
        <v>99.999999999999986</v>
      </c>
      <c r="P13" s="30">
        <v>750237.66601000004</v>
      </c>
      <c r="Q13" s="84">
        <v>100.00000000000001</v>
      </c>
      <c r="R13" s="30">
        <v>122694.81821</v>
      </c>
      <c r="S13" s="84">
        <v>100</v>
      </c>
      <c r="T13" s="30">
        <v>131098.92642</v>
      </c>
      <c r="U13" s="84">
        <v>100</v>
      </c>
      <c r="V13" s="30">
        <v>4217.51001</v>
      </c>
      <c r="W13" s="84">
        <v>100</v>
      </c>
      <c r="X13" s="30">
        <v>27473.205140000002</v>
      </c>
      <c r="Y13" s="84">
        <v>99.999999999999986</v>
      </c>
    </row>
    <row r="14" spans="1:25" s="37" customFormat="1" ht="18" customHeight="1" x14ac:dyDescent="0.2">
      <c r="A14" s="33" t="s">
        <v>26</v>
      </c>
      <c r="B14" s="34">
        <v>-1240282.0231399999</v>
      </c>
      <c r="C14" s="35">
        <v>-79.865831770019369</v>
      </c>
      <c r="D14" s="34">
        <v>-1401589.2456500004</v>
      </c>
      <c r="E14" s="35">
        <v>-83.962271673604647</v>
      </c>
      <c r="F14" s="34">
        <v>-46983.26124</v>
      </c>
      <c r="G14" s="35">
        <v>-64.219958649596819</v>
      </c>
      <c r="H14" s="34">
        <v>-46059.682609999996</v>
      </c>
      <c r="I14" s="35">
        <v>-68.991180123383245</v>
      </c>
      <c r="J14" s="34">
        <v>-534861.63662</v>
      </c>
      <c r="K14" s="35">
        <v>-81.384104379444651</v>
      </c>
      <c r="L14" s="34">
        <v>-599253.63935000007</v>
      </c>
      <c r="M14" s="35">
        <v>-86.380534623272183</v>
      </c>
      <c r="N14" s="34">
        <v>-566641.58172000002</v>
      </c>
      <c r="O14" s="35">
        <v>-81.451674441314424</v>
      </c>
      <c r="P14" s="34">
        <v>-639552.61661000003</v>
      </c>
      <c r="Q14" s="35">
        <v>-85.246668567221121</v>
      </c>
      <c r="R14" s="34">
        <v>-90120.706000000006</v>
      </c>
      <c r="S14" s="35">
        <v>-73.451110091505811</v>
      </c>
      <c r="T14" s="34">
        <v>-97994.939930000008</v>
      </c>
      <c r="U14" s="35">
        <v>-74.748850052406098</v>
      </c>
      <c r="V14" s="34">
        <v>-1674.8375600000002</v>
      </c>
      <c r="W14" s="35">
        <v>-39.711525426824068</v>
      </c>
      <c r="X14" s="34">
        <v>-18728.367149999998</v>
      </c>
      <c r="Y14" s="35">
        <v>-68.169574880552133</v>
      </c>
    </row>
    <row r="15" spans="1:25" s="37" customFormat="1" ht="18" customHeight="1" x14ac:dyDescent="0.2">
      <c r="A15" s="33" t="s">
        <v>57</v>
      </c>
      <c r="B15" s="34">
        <v>9931.5370800000001</v>
      </c>
      <c r="C15" s="35">
        <v>0.63952428145405449</v>
      </c>
      <c r="D15" s="34">
        <v>21863.2752</v>
      </c>
      <c r="E15" s="35">
        <v>1.3097205602243789</v>
      </c>
      <c r="F15" s="34">
        <v>0</v>
      </c>
      <c r="G15" s="35" t="s">
        <v>94</v>
      </c>
      <c r="H15" s="34">
        <v>0</v>
      </c>
      <c r="I15" s="35" t="s">
        <v>94</v>
      </c>
      <c r="J15" s="34">
        <v>9560.7598300000009</v>
      </c>
      <c r="K15" s="35">
        <v>1.4547573104487383</v>
      </c>
      <c r="L15" s="34">
        <v>18425.47739</v>
      </c>
      <c r="M15" s="35">
        <v>2.6559748379060282</v>
      </c>
      <c r="N15" s="34">
        <v>0</v>
      </c>
      <c r="O15" s="35" t="s">
        <v>94</v>
      </c>
      <c r="P15" s="34">
        <v>1021.1829200000001</v>
      </c>
      <c r="Q15" s="35">
        <v>0.13611458958478745</v>
      </c>
      <c r="R15" s="34">
        <v>370.77724999999998</v>
      </c>
      <c r="S15" s="35">
        <v>0.30219470993908731</v>
      </c>
      <c r="T15" s="34">
        <v>36.439070000000001</v>
      </c>
      <c r="U15" s="35">
        <v>2.7795094128582415E-2</v>
      </c>
      <c r="V15" s="34">
        <v>0</v>
      </c>
      <c r="W15" s="35" t="s">
        <v>94</v>
      </c>
      <c r="X15" s="34">
        <v>2380.1758199999999</v>
      </c>
      <c r="Y15" s="35">
        <v>8.6636262782988851</v>
      </c>
    </row>
    <row r="16" spans="1:25" s="37" customFormat="1" ht="18" customHeight="1" x14ac:dyDescent="0.2">
      <c r="A16" s="33" t="s">
        <v>58</v>
      </c>
      <c r="B16" s="34">
        <v>-12004.33905</v>
      </c>
      <c r="C16" s="35">
        <v>-0.77299880607021776</v>
      </c>
      <c r="D16" s="34">
        <v>-13044.986030000002</v>
      </c>
      <c r="E16" s="35">
        <v>-0.78146052021203105</v>
      </c>
      <c r="F16" s="34">
        <v>-7.9340900000000003</v>
      </c>
      <c r="G16" s="35">
        <v>-1.0844860877566862E-2</v>
      </c>
      <c r="H16" s="34">
        <v>0</v>
      </c>
      <c r="I16" s="35" t="s">
        <v>94</v>
      </c>
      <c r="J16" s="34">
        <v>-3489.1950400000001</v>
      </c>
      <c r="K16" s="35">
        <v>-0.53091303225650399</v>
      </c>
      <c r="L16" s="34">
        <v>-2662.7710899999997</v>
      </c>
      <c r="M16" s="35">
        <v>-0.38383011004002038</v>
      </c>
      <c r="N16" s="34">
        <v>-6064.7526699999999</v>
      </c>
      <c r="O16" s="35">
        <v>-0.87177552085831489</v>
      </c>
      <c r="P16" s="34">
        <v>-7522.7445700000007</v>
      </c>
      <c r="Q16" s="35">
        <v>-1.0027148610130872</v>
      </c>
      <c r="R16" s="34">
        <v>-2434.0622499999999</v>
      </c>
      <c r="S16" s="35">
        <v>-1.9838345950632956</v>
      </c>
      <c r="T16" s="34">
        <v>-2773.2193700000003</v>
      </c>
      <c r="U16" s="35">
        <v>-2.1153639055101578</v>
      </c>
      <c r="V16" s="34">
        <v>-8.3949999999999996</v>
      </c>
      <c r="W16" s="35">
        <v>-0.19905109839917132</v>
      </c>
      <c r="X16" s="34">
        <v>-86.251000000000005</v>
      </c>
      <c r="Y16" s="35">
        <v>-0.31394589586644783</v>
      </c>
    </row>
    <row r="17" spans="1:25" s="28" customFormat="1" ht="18" customHeight="1" x14ac:dyDescent="0.2">
      <c r="A17" s="29" t="s">
        <v>59</v>
      </c>
      <c r="B17" s="30">
        <v>310602.17246000003</v>
      </c>
      <c r="C17" s="31">
        <v>20.000693705364469</v>
      </c>
      <c r="D17" s="30">
        <v>276537.43372000015</v>
      </c>
      <c r="E17" s="31">
        <v>16.56598836640773</v>
      </c>
      <c r="F17" s="30">
        <v>26168.710450000017</v>
      </c>
      <c r="G17" s="31">
        <v>35.769196489525619</v>
      </c>
      <c r="H17" s="30">
        <v>20702.014360000008</v>
      </c>
      <c r="I17" s="31">
        <v>31.008819876616759</v>
      </c>
      <c r="J17" s="30">
        <v>128416.44374000003</v>
      </c>
      <c r="K17" s="31">
        <v>19.53973989874758</v>
      </c>
      <c r="L17" s="30">
        <v>110245.96261000009</v>
      </c>
      <c r="M17" s="31">
        <v>15.891610104593823</v>
      </c>
      <c r="N17" s="30">
        <v>122971.91361</v>
      </c>
      <c r="O17" s="31">
        <v>17.676550037827255</v>
      </c>
      <c r="P17" s="30">
        <v>104183.48775000003</v>
      </c>
      <c r="Q17" s="31">
        <v>13.886731161350587</v>
      </c>
      <c r="R17" s="30">
        <v>30510.827209999992</v>
      </c>
      <c r="S17" s="31">
        <v>24.867250023369994</v>
      </c>
      <c r="T17" s="30">
        <v>30367.206189999997</v>
      </c>
      <c r="U17" s="31">
        <v>23.163581136212326</v>
      </c>
      <c r="V17" s="30">
        <v>2534.27745</v>
      </c>
      <c r="W17" s="31">
        <v>60.089423474776765</v>
      </c>
      <c r="X17" s="30">
        <v>11038.762810000004</v>
      </c>
      <c r="Y17" s="31">
        <v>40.180105501880305</v>
      </c>
    </row>
    <row r="18" spans="1:25" s="48" customFormat="1" ht="15" hidden="1" customHeight="1" x14ac:dyDescent="0.2">
      <c r="A18" s="45" t="s">
        <v>49</v>
      </c>
      <c r="B18" s="46" t="e">
        <v>#VALUE!</v>
      </c>
      <c r="C18" s="47" t="e">
        <v>#VALUE!</v>
      </c>
      <c r="D18" s="46" t="e">
        <v>#VALUE!</v>
      </c>
      <c r="E18" s="47" t="e">
        <v>#VALUE!</v>
      </c>
      <c r="F18" s="46" t="s">
        <v>94</v>
      </c>
      <c r="G18" s="47" t="e">
        <v>#VALUE!</v>
      </c>
      <c r="H18" s="46" t="s">
        <v>94</v>
      </c>
      <c r="I18" s="47" t="e">
        <v>#VALUE!</v>
      </c>
      <c r="J18" s="46" t="s">
        <v>94</v>
      </c>
      <c r="K18" s="47" t="e">
        <v>#VALUE!</v>
      </c>
      <c r="L18" s="46" t="s">
        <v>94</v>
      </c>
      <c r="M18" s="47" t="e">
        <v>#VALUE!</v>
      </c>
      <c r="N18" s="46" t="s">
        <v>94</v>
      </c>
      <c r="O18" s="47" t="e">
        <v>#VALUE!</v>
      </c>
      <c r="P18" s="46" t="s">
        <v>94</v>
      </c>
      <c r="Q18" s="47" t="e">
        <v>#VALUE!</v>
      </c>
      <c r="R18" s="46" t="s">
        <v>94</v>
      </c>
      <c r="S18" s="47" t="e">
        <v>#VALUE!</v>
      </c>
      <c r="T18" s="46" t="s">
        <v>94</v>
      </c>
      <c r="U18" s="47" t="e">
        <v>#VALUE!</v>
      </c>
      <c r="V18" s="46" t="s">
        <v>94</v>
      </c>
      <c r="W18" s="47" t="e">
        <v>#VALUE!</v>
      </c>
      <c r="X18" s="46" t="s">
        <v>94</v>
      </c>
      <c r="Y18" s="47" t="e">
        <v>#VALUE!</v>
      </c>
    </row>
    <row r="19" spans="1:25" s="48" customFormat="1" ht="15" hidden="1" customHeight="1" x14ac:dyDescent="0.2">
      <c r="A19" s="49" t="s">
        <v>14</v>
      </c>
      <c r="B19" s="50" t="e">
        <v>#VALUE!</v>
      </c>
      <c r="C19" s="47" t="e">
        <v>#VALUE!</v>
      </c>
      <c r="D19" s="50" t="e">
        <v>#VALUE!</v>
      </c>
      <c r="E19" s="47" t="e">
        <v>#VALUE!</v>
      </c>
      <c r="F19" s="50" t="s">
        <v>94</v>
      </c>
      <c r="G19" s="47" t="e">
        <v>#VALUE!</v>
      </c>
      <c r="H19" s="50" t="s">
        <v>94</v>
      </c>
      <c r="I19" s="47" t="e">
        <v>#VALUE!</v>
      </c>
      <c r="J19" s="50" t="s">
        <v>94</v>
      </c>
      <c r="K19" s="47" t="e">
        <v>#VALUE!</v>
      </c>
      <c r="L19" s="50" t="s">
        <v>94</v>
      </c>
      <c r="M19" s="47" t="e">
        <v>#VALUE!</v>
      </c>
      <c r="N19" s="50" t="s">
        <v>94</v>
      </c>
      <c r="O19" s="47" t="e">
        <v>#VALUE!</v>
      </c>
      <c r="P19" s="50" t="s">
        <v>94</v>
      </c>
      <c r="Q19" s="47" t="e">
        <v>#VALUE!</v>
      </c>
      <c r="R19" s="50" t="s">
        <v>94</v>
      </c>
      <c r="S19" s="47" t="e">
        <v>#VALUE!</v>
      </c>
      <c r="T19" s="50" t="s">
        <v>94</v>
      </c>
      <c r="U19" s="47" t="e">
        <v>#VALUE!</v>
      </c>
      <c r="V19" s="50" t="s">
        <v>94</v>
      </c>
      <c r="W19" s="47" t="e">
        <v>#VALUE!</v>
      </c>
      <c r="X19" s="50" t="s">
        <v>94</v>
      </c>
      <c r="Y19" s="47" t="e">
        <v>#VALUE!</v>
      </c>
    </row>
    <row r="20" spans="1:25" s="48" customFormat="1" ht="15" hidden="1" customHeight="1" x14ac:dyDescent="0.2">
      <c r="A20" s="51" t="s">
        <v>50</v>
      </c>
      <c r="B20" s="50" t="e">
        <v>#VALUE!</v>
      </c>
      <c r="C20" s="47" t="e">
        <v>#VALUE!</v>
      </c>
      <c r="D20" s="50" t="e">
        <v>#VALUE!</v>
      </c>
      <c r="E20" s="47" t="e">
        <v>#VALUE!</v>
      </c>
      <c r="F20" s="50" t="s">
        <v>94</v>
      </c>
      <c r="G20" s="47" t="e">
        <v>#VALUE!</v>
      </c>
      <c r="H20" s="50" t="s">
        <v>94</v>
      </c>
      <c r="I20" s="47" t="e">
        <v>#VALUE!</v>
      </c>
      <c r="J20" s="50" t="s">
        <v>94</v>
      </c>
      <c r="K20" s="47" t="e">
        <v>#VALUE!</v>
      </c>
      <c r="L20" s="50" t="s">
        <v>94</v>
      </c>
      <c r="M20" s="47" t="e">
        <v>#VALUE!</v>
      </c>
      <c r="N20" s="50" t="s">
        <v>94</v>
      </c>
      <c r="O20" s="47" t="e">
        <v>#VALUE!</v>
      </c>
      <c r="P20" s="50" t="s">
        <v>94</v>
      </c>
      <c r="Q20" s="47" t="e">
        <v>#VALUE!</v>
      </c>
      <c r="R20" s="50" t="s">
        <v>94</v>
      </c>
      <c r="S20" s="47" t="e">
        <v>#VALUE!</v>
      </c>
      <c r="T20" s="50" t="s">
        <v>94</v>
      </c>
      <c r="U20" s="47" t="e">
        <v>#VALUE!</v>
      </c>
      <c r="V20" s="50" t="s">
        <v>94</v>
      </c>
      <c r="W20" s="47" t="e">
        <v>#VALUE!</v>
      </c>
      <c r="X20" s="50" t="s">
        <v>94</v>
      </c>
      <c r="Y20" s="47" t="e">
        <v>#VALUE!</v>
      </c>
    </row>
    <row r="21" spans="1:25" s="48" customFormat="1" ht="15" hidden="1" customHeight="1" x14ac:dyDescent="0.2">
      <c r="A21" s="45" t="s">
        <v>51</v>
      </c>
      <c r="B21" s="52" t="e">
        <v>#VALUE!</v>
      </c>
      <c r="C21" s="53" t="e">
        <v>#VALUE!</v>
      </c>
      <c r="D21" s="52" t="e">
        <v>#VALUE!</v>
      </c>
      <c r="E21" s="53" t="e">
        <v>#VALUE!</v>
      </c>
      <c r="F21" s="52" t="s">
        <v>94</v>
      </c>
      <c r="G21" s="53" t="e">
        <v>#VALUE!</v>
      </c>
      <c r="H21" s="52" t="s">
        <v>94</v>
      </c>
      <c r="I21" s="53" t="e">
        <v>#VALUE!</v>
      </c>
      <c r="J21" s="52" t="s">
        <v>94</v>
      </c>
      <c r="K21" s="53" t="e">
        <v>#VALUE!</v>
      </c>
      <c r="L21" s="52" t="s">
        <v>94</v>
      </c>
      <c r="M21" s="53" t="e">
        <v>#VALUE!</v>
      </c>
      <c r="N21" s="52" t="s">
        <v>94</v>
      </c>
      <c r="O21" s="53" t="e">
        <v>#VALUE!</v>
      </c>
      <c r="P21" s="52" t="s">
        <v>94</v>
      </c>
      <c r="Q21" s="53" t="e">
        <v>#VALUE!</v>
      </c>
      <c r="R21" s="52" t="s">
        <v>94</v>
      </c>
      <c r="S21" s="53" t="e">
        <v>#VALUE!</v>
      </c>
      <c r="T21" s="52" t="s">
        <v>94</v>
      </c>
      <c r="U21" s="53" t="e">
        <v>#VALUE!</v>
      </c>
      <c r="V21" s="52" t="s">
        <v>94</v>
      </c>
      <c r="W21" s="53" t="e">
        <v>#VALUE!</v>
      </c>
      <c r="X21" s="52" t="s">
        <v>94</v>
      </c>
      <c r="Y21" s="53" t="e">
        <v>#VALUE!</v>
      </c>
    </row>
    <row r="22" spans="1:25" s="48" customFormat="1" ht="15" hidden="1" customHeight="1" x14ac:dyDescent="0.2">
      <c r="A22" s="54" t="s">
        <v>27</v>
      </c>
      <c r="B22" s="50" t="e">
        <v>#VALUE!</v>
      </c>
      <c r="C22" s="47" t="e">
        <v>#VALUE!</v>
      </c>
      <c r="D22" s="50" t="e">
        <v>#VALUE!</v>
      </c>
      <c r="E22" s="47" t="e">
        <v>#VALUE!</v>
      </c>
      <c r="F22" s="50" t="s">
        <v>94</v>
      </c>
      <c r="G22" s="47" t="e">
        <v>#VALUE!</v>
      </c>
      <c r="H22" s="50" t="s">
        <v>94</v>
      </c>
      <c r="I22" s="47" t="e">
        <v>#VALUE!</v>
      </c>
      <c r="J22" s="50" t="s">
        <v>94</v>
      </c>
      <c r="K22" s="47" t="e">
        <v>#VALUE!</v>
      </c>
      <c r="L22" s="50" t="s">
        <v>94</v>
      </c>
      <c r="M22" s="47" t="e">
        <v>#VALUE!</v>
      </c>
      <c r="N22" s="50" t="s">
        <v>94</v>
      </c>
      <c r="O22" s="47" t="e">
        <v>#VALUE!</v>
      </c>
      <c r="P22" s="50" t="s">
        <v>94</v>
      </c>
      <c r="Q22" s="47" t="e">
        <v>#VALUE!</v>
      </c>
      <c r="R22" s="50" t="s">
        <v>94</v>
      </c>
      <c r="S22" s="47" t="e">
        <v>#VALUE!</v>
      </c>
      <c r="T22" s="50" t="s">
        <v>94</v>
      </c>
      <c r="U22" s="47" t="e">
        <v>#VALUE!</v>
      </c>
      <c r="V22" s="50" t="s">
        <v>94</v>
      </c>
      <c r="W22" s="47" t="e">
        <v>#VALUE!</v>
      </c>
      <c r="X22" s="50" t="s">
        <v>94</v>
      </c>
      <c r="Y22" s="47" t="e">
        <v>#VALUE!</v>
      </c>
    </row>
    <row r="23" spans="1:25" s="37" customFormat="1" ht="18" customHeight="1" x14ac:dyDescent="0.2">
      <c r="A23" s="33" t="s">
        <v>60</v>
      </c>
      <c r="B23" s="34">
        <v>-89486.342799999999</v>
      </c>
      <c r="C23" s="35">
        <v>-5.7623194293225355</v>
      </c>
      <c r="D23" s="34">
        <v>-93189.519130000001</v>
      </c>
      <c r="E23" s="35">
        <v>-5.582522658909955</v>
      </c>
      <c r="F23" s="34">
        <v>-10209.11628</v>
      </c>
      <c r="G23" s="35">
        <v>-13.954523548321603</v>
      </c>
      <c r="H23" s="34">
        <v>-8058.18887</v>
      </c>
      <c r="I23" s="35">
        <v>-12.070077957456688</v>
      </c>
      <c r="J23" s="34">
        <v>-34123.23515</v>
      </c>
      <c r="K23" s="35">
        <v>-5.1921632457348155</v>
      </c>
      <c r="L23" s="34">
        <v>-32962.025629999996</v>
      </c>
      <c r="M23" s="35">
        <v>-4.7513727230322571</v>
      </c>
      <c r="N23" s="34">
        <v>-35810.1682</v>
      </c>
      <c r="O23" s="35">
        <v>-5.1475187420262705</v>
      </c>
      <c r="P23" s="34">
        <v>-37816.088880000003</v>
      </c>
      <c r="Q23" s="35">
        <v>-5.0405478947915077</v>
      </c>
      <c r="R23" s="34">
        <v>-8125.2797300000002</v>
      </c>
      <c r="S23" s="35">
        <v>-6.6223495405429968</v>
      </c>
      <c r="T23" s="34">
        <v>-8968.3485600000004</v>
      </c>
      <c r="U23" s="35">
        <v>-6.8409016037768406</v>
      </c>
      <c r="V23" s="34">
        <v>-1218.5434399999999</v>
      </c>
      <c r="W23" s="35">
        <v>-28.892484833723014</v>
      </c>
      <c r="X23" s="34">
        <v>-5384.8671900000008</v>
      </c>
      <c r="Y23" s="35">
        <v>-19.60043308583543</v>
      </c>
    </row>
    <row r="24" spans="1:25" s="37" customFormat="1" ht="18" customHeight="1" x14ac:dyDescent="0.2">
      <c r="A24" s="33" t="s">
        <v>61</v>
      </c>
      <c r="B24" s="34">
        <v>-170875.06617999999</v>
      </c>
      <c r="C24" s="35">
        <v>-11.003206556741619</v>
      </c>
      <c r="D24" s="34">
        <v>-177070.66011</v>
      </c>
      <c r="E24" s="35">
        <v>-10.607426473713772</v>
      </c>
      <c r="F24" s="34">
        <v>-15035.48955</v>
      </c>
      <c r="G24" s="35">
        <v>-20.551543074991638</v>
      </c>
      <c r="H24" s="34">
        <v>-14915.82625</v>
      </c>
      <c r="I24" s="35">
        <v>-22.341892023359691</v>
      </c>
      <c r="J24" s="34">
        <v>-61457.62902</v>
      </c>
      <c r="K24" s="35">
        <v>-9.3513420156367957</v>
      </c>
      <c r="L24" s="34">
        <v>-58850.791920000003</v>
      </c>
      <c r="M24" s="35">
        <v>-8.4831572730481852</v>
      </c>
      <c r="N24" s="34">
        <v>-73343.620599999995</v>
      </c>
      <c r="O24" s="35">
        <v>-10.542750303154511</v>
      </c>
      <c r="P24" s="34">
        <v>-77614.637199999997</v>
      </c>
      <c r="Q24" s="35">
        <v>-10.345339979100098</v>
      </c>
      <c r="R24" s="34">
        <v>-18907.7176</v>
      </c>
      <c r="S24" s="35">
        <v>-15.410363596316055</v>
      </c>
      <c r="T24" s="34">
        <v>-19615.385850000002</v>
      </c>
      <c r="U24" s="35">
        <v>-14.962278018325211</v>
      </c>
      <c r="V24" s="34">
        <v>-2130.60941</v>
      </c>
      <c r="W24" s="35">
        <v>-50.518182646826723</v>
      </c>
      <c r="X24" s="34">
        <v>-6074.0188899999994</v>
      </c>
      <c r="Y24" s="35">
        <v>-22.108883397650775</v>
      </c>
    </row>
    <row r="25" spans="1:25" s="28" customFormat="1" ht="18" customHeight="1" x14ac:dyDescent="0.2">
      <c r="A25" s="29" t="s">
        <v>62</v>
      </c>
      <c r="B25" s="30">
        <v>50240.763480000045</v>
      </c>
      <c r="C25" s="31">
        <v>3.2351677193003172</v>
      </c>
      <c r="D25" s="30">
        <v>6277.2544800001269</v>
      </c>
      <c r="E25" s="31">
        <v>0.37603923378400128</v>
      </c>
      <c r="F25" s="30">
        <v>924.10462000001644</v>
      </c>
      <c r="G25" s="31">
        <v>1.2631298662123787</v>
      </c>
      <c r="H25" s="30">
        <v>-2272.0007599999917</v>
      </c>
      <c r="I25" s="31">
        <v>-3.4031501041996233</v>
      </c>
      <c r="J25" s="30">
        <v>32835.579570000024</v>
      </c>
      <c r="K25" s="31">
        <v>4.9962346373759674</v>
      </c>
      <c r="L25" s="30">
        <v>18433.145060000083</v>
      </c>
      <c r="M25" s="31">
        <v>2.6570801085133793</v>
      </c>
      <c r="N25" s="30">
        <v>13818.124810000008</v>
      </c>
      <c r="O25" s="31">
        <v>1.9862809926464753</v>
      </c>
      <c r="P25" s="30">
        <v>-11247.238329999964</v>
      </c>
      <c r="Q25" s="31">
        <v>-1.4991567125410159</v>
      </c>
      <c r="R25" s="30">
        <v>3477.8298799999939</v>
      </c>
      <c r="S25" s="31">
        <v>2.8345368865109415</v>
      </c>
      <c r="T25" s="30">
        <v>1783.4717799999962</v>
      </c>
      <c r="U25" s="31">
        <v>1.3604015141102754</v>
      </c>
      <c r="V25" s="30">
        <v>-814.8753999999999</v>
      </c>
      <c r="W25" s="31">
        <v>-19.321244005772968</v>
      </c>
      <c r="X25" s="30">
        <v>-420.12326999999641</v>
      </c>
      <c r="Y25" s="31">
        <v>-1.5292109816058994</v>
      </c>
    </row>
    <row r="26" spans="1:25" s="37" customFormat="1" ht="18" hidden="1" customHeight="1" x14ac:dyDescent="0.2">
      <c r="A26" s="33" t="s">
        <v>52</v>
      </c>
      <c r="B26" s="34" t="e">
        <v>#VALUE!</v>
      </c>
      <c r="C26" s="35" t="e">
        <v>#VALUE!</v>
      </c>
      <c r="D26" s="34" t="e">
        <v>#VALUE!</v>
      </c>
      <c r="E26" s="35" t="e">
        <v>#VALUE!</v>
      </c>
      <c r="F26" s="34" t="s">
        <v>94</v>
      </c>
      <c r="G26" s="35" t="e">
        <v>#VALUE!</v>
      </c>
      <c r="H26" s="34" t="s">
        <v>94</v>
      </c>
      <c r="I26" s="35" t="e">
        <v>#VALUE!</v>
      </c>
      <c r="J26" s="34" t="s">
        <v>94</v>
      </c>
      <c r="K26" s="35" t="e">
        <v>#VALUE!</v>
      </c>
      <c r="L26" s="34" t="s">
        <v>94</v>
      </c>
      <c r="M26" s="35" t="e">
        <v>#VALUE!</v>
      </c>
      <c r="N26" s="34" t="s">
        <v>94</v>
      </c>
      <c r="O26" s="35" t="e">
        <v>#VALUE!</v>
      </c>
      <c r="P26" s="34" t="s">
        <v>94</v>
      </c>
      <c r="Q26" s="35" t="e">
        <v>#VALUE!</v>
      </c>
      <c r="R26" s="34" t="s">
        <v>94</v>
      </c>
      <c r="S26" s="35" t="e">
        <v>#VALUE!</v>
      </c>
      <c r="T26" s="34" t="s">
        <v>94</v>
      </c>
      <c r="U26" s="35" t="e">
        <v>#VALUE!</v>
      </c>
      <c r="V26" s="34" t="s">
        <v>94</v>
      </c>
      <c r="W26" s="35" t="e">
        <v>#VALUE!</v>
      </c>
      <c r="X26" s="34" t="s">
        <v>94</v>
      </c>
      <c r="Y26" s="35" t="e">
        <v>#VALUE!</v>
      </c>
    </row>
    <row r="27" spans="1:25" s="37" customFormat="1" ht="18" customHeight="1" x14ac:dyDescent="0.2">
      <c r="A27" s="33" t="s">
        <v>63</v>
      </c>
      <c r="B27" s="34">
        <v>13911.014949999999</v>
      </c>
      <c r="C27" s="35">
        <v>0.89577592758636293</v>
      </c>
      <c r="D27" s="34">
        <v>19006.502130000001</v>
      </c>
      <c r="E27" s="35">
        <v>1.1385854310432615</v>
      </c>
      <c r="F27" s="34">
        <v>582.73246999999992</v>
      </c>
      <c r="G27" s="35">
        <v>0.79651889076011295</v>
      </c>
      <c r="H27" s="34">
        <v>390.08368000000002</v>
      </c>
      <c r="I27" s="35">
        <v>0.58429263740148452</v>
      </c>
      <c r="J27" s="34">
        <v>5786.4598800000003</v>
      </c>
      <c r="K27" s="35">
        <v>0.88046295082472836</v>
      </c>
      <c r="L27" s="34">
        <v>4910.9806500000004</v>
      </c>
      <c r="M27" s="35">
        <v>0.70790247437075449</v>
      </c>
      <c r="N27" s="34">
        <v>6110.8611300000002</v>
      </c>
      <c r="O27" s="35">
        <v>0.87840336356182869</v>
      </c>
      <c r="P27" s="34">
        <v>11538.617249999999</v>
      </c>
      <c r="Q27" s="35">
        <v>1.5379949278427989</v>
      </c>
      <c r="R27" s="34">
        <v>1347.5888600000001</v>
      </c>
      <c r="S27" s="35">
        <v>1.0983258133147202</v>
      </c>
      <c r="T27" s="34">
        <v>1912.69704</v>
      </c>
      <c r="U27" s="35">
        <v>1.4589723136803701</v>
      </c>
      <c r="V27" s="34">
        <v>83.372609999999995</v>
      </c>
      <c r="W27" s="35">
        <v>1.976820678606996</v>
      </c>
      <c r="X27" s="34">
        <v>254.12351000000001</v>
      </c>
      <c r="Y27" s="35">
        <v>0.92498675966280064</v>
      </c>
    </row>
    <row r="28" spans="1:25" s="37" customFormat="1" ht="18" customHeight="1" x14ac:dyDescent="0.2">
      <c r="A28" s="33" t="s">
        <v>64</v>
      </c>
      <c r="B28" s="34">
        <v>-2674.1196600000003</v>
      </c>
      <c r="C28" s="35">
        <v>-0.17219534502142347</v>
      </c>
      <c r="D28" s="34">
        <v>-16807.765010000003</v>
      </c>
      <c r="E28" s="35">
        <v>-1.0068699773315259</v>
      </c>
      <c r="F28" s="34">
        <v>-331.25059000000005</v>
      </c>
      <c r="G28" s="35">
        <v>-0.45277612986012777</v>
      </c>
      <c r="H28" s="34">
        <v>-91.056490000000011</v>
      </c>
      <c r="I28" s="35">
        <v>-0.13639031680233818</v>
      </c>
      <c r="J28" s="34">
        <v>167.26239999999999</v>
      </c>
      <c r="K28" s="35">
        <v>2.5450508483612959E-2</v>
      </c>
      <c r="L28" s="34">
        <v>-9311.4911300000003</v>
      </c>
      <c r="M28" s="35">
        <v>-1.3422222730623734</v>
      </c>
      <c r="N28" s="34">
        <v>-1737.3077499999999</v>
      </c>
      <c r="O28" s="35">
        <v>-0.24972862885889741</v>
      </c>
      <c r="P28" s="34">
        <v>-5906.7381100000002</v>
      </c>
      <c r="Q28" s="35">
        <v>-0.78731559046000599</v>
      </c>
      <c r="R28" s="34">
        <v>-705.38202999999999</v>
      </c>
      <c r="S28" s="35">
        <v>-0.57490775917911519</v>
      </c>
      <c r="T28" s="34">
        <v>-1209.67707</v>
      </c>
      <c r="U28" s="35">
        <v>-0.9227208056033751</v>
      </c>
      <c r="V28" s="34">
        <v>-67.441690000000008</v>
      </c>
      <c r="W28" s="35">
        <v>-1.5990878466225622</v>
      </c>
      <c r="X28" s="34">
        <v>-288.80221</v>
      </c>
      <c r="Y28" s="35">
        <v>-1.0512141140005333</v>
      </c>
    </row>
    <row r="29" spans="1:25" s="37" customFormat="1" ht="18" customHeight="1" x14ac:dyDescent="0.2">
      <c r="A29" s="33" t="s">
        <v>65</v>
      </c>
      <c r="B29" s="34">
        <v>55778.094660000002</v>
      </c>
      <c r="C29" s="35">
        <v>3.5917346550663769</v>
      </c>
      <c r="D29" s="34">
        <v>58901.742060000004</v>
      </c>
      <c r="E29" s="35">
        <v>3.5285117121434331</v>
      </c>
      <c r="F29" s="34">
        <v>0</v>
      </c>
      <c r="G29" s="35" t="s">
        <v>94</v>
      </c>
      <c r="H29" s="34">
        <v>0</v>
      </c>
      <c r="I29" s="35" t="s">
        <v>94</v>
      </c>
      <c r="J29" s="34">
        <v>10137.50467</v>
      </c>
      <c r="K29" s="35">
        <v>1.5425143284234892</v>
      </c>
      <c r="L29" s="34">
        <v>932.11751000000004</v>
      </c>
      <c r="M29" s="35">
        <v>0.1343618186997553</v>
      </c>
      <c r="N29" s="34">
        <v>45640.58999</v>
      </c>
      <c r="O29" s="35">
        <v>6.5605889103492565</v>
      </c>
      <c r="P29" s="34">
        <v>57969.62455</v>
      </c>
      <c r="Q29" s="35">
        <v>7.726834732025746</v>
      </c>
      <c r="R29" s="34">
        <v>0</v>
      </c>
      <c r="S29" s="35" t="s">
        <v>94</v>
      </c>
      <c r="T29" s="34">
        <v>0</v>
      </c>
      <c r="U29" s="35" t="s">
        <v>94</v>
      </c>
      <c r="V29" s="34">
        <v>0</v>
      </c>
      <c r="W29" s="35" t="s">
        <v>94</v>
      </c>
      <c r="X29" s="34">
        <v>0</v>
      </c>
      <c r="Y29" s="35" t="s">
        <v>94</v>
      </c>
    </row>
    <row r="30" spans="1:25" s="37" customFormat="1" ht="18" customHeight="1" x14ac:dyDescent="0.2">
      <c r="A30" s="33" t="s">
        <v>53</v>
      </c>
      <c r="B30" s="34">
        <v>15995.321049999999</v>
      </c>
      <c r="C30" s="35">
        <v>1.0299912409054977</v>
      </c>
      <c r="D30" s="34">
        <v>25426.690620000001</v>
      </c>
      <c r="E30" s="35">
        <v>1.5231871336220639</v>
      </c>
      <c r="F30" s="34">
        <v>532.64490999999998</v>
      </c>
      <c r="G30" s="35">
        <v>0.72805576267651639</v>
      </c>
      <c r="H30" s="34">
        <v>6276.1001500000002</v>
      </c>
      <c r="I30" s="35">
        <v>9.4007498833054299</v>
      </c>
      <c r="J30" s="34">
        <v>-30.61064</v>
      </c>
      <c r="K30" s="35">
        <v>-4.6576896720890186E-3</v>
      </c>
      <c r="L30" s="34">
        <v>-255.72642999999999</v>
      </c>
      <c r="M30" s="35">
        <v>-3.6862163681911378E-2</v>
      </c>
      <c r="N30" s="34">
        <v>14898.65597</v>
      </c>
      <c r="O30" s="35">
        <v>2.1416015252499312</v>
      </c>
      <c r="P30" s="34">
        <v>17007.689010000002</v>
      </c>
      <c r="Q30" s="35">
        <v>2.2669734912740709</v>
      </c>
      <c r="R30" s="34">
        <v>514.97573</v>
      </c>
      <c r="S30" s="35">
        <v>0.4197208468238538</v>
      </c>
      <c r="T30" s="34">
        <v>2072.1311299999998</v>
      </c>
      <c r="U30" s="35">
        <v>1.5805858877604679</v>
      </c>
      <c r="V30" s="34">
        <v>79.655079999999998</v>
      </c>
      <c r="W30" s="35">
        <v>1.8886755410451297</v>
      </c>
      <c r="X30" s="34">
        <v>326.49675999999999</v>
      </c>
      <c r="Y30" s="35">
        <v>1.1884188915571137</v>
      </c>
    </row>
    <row r="31" spans="1:25" s="58" customFormat="1" ht="18" customHeight="1" x14ac:dyDescent="0.2">
      <c r="A31" s="55" t="s">
        <v>68</v>
      </c>
      <c r="B31" s="56">
        <v>133251.07448000004</v>
      </c>
      <c r="C31" s="57">
        <v>8.5804741978371304</v>
      </c>
      <c r="D31" s="56">
        <v>92804.424280000138</v>
      </c>
      <c r="E31" s="57">
        <v>5.5594535332612347</v>
      </c>
      <c r="F31" s="56">
        <v>1708.2314100000162</v>
      </c>
      <c r="G31" s="57">
        <v>2.3349283897888804</v>
      </c>
      <c r="H31" s="56">
        <v>4303.1265800000083</v>
      </c>
      <c r="I31" s="57">
        <v>6.445502099704953</v>
      </c>
      <c r="J31" s="56">
        <v>48896.195880000028</v>
      </c>
      <c r="K31" s="57">
        <v>7.4400047354357106</v>
      </c>
      <c r="L31" s="56">
        <v>14709.025660000083</v>
      </c>
      <c r="M31" s="57">
        <v>2.1202599648396045</v>
      </c>
      <c r="N31" s="56">
        <v>78730.924150000006</v>
      </c>
      <c r="O31" s="57">
        <v>11.317146162948594</v>
      </c>
      <c r="P31" s="56">
        <v>69361.954370000036</v>
      </c>
      <c r="Q31" s="57">
        <v>9.2453308481415934</v>
      </c>
      <c r="R31" s="56">
        <v>4635.0124399999941</v>
      </c>
      <c r="S31" s="57">
        <v>3.7776757874704008</v>
      </c>
      <c r="T31" s="56">
        <v>4558.6228799999963</v>
      </c>
      <c r="U31" s="57">
        <v>3.4772389099477388</v>
      </c>
      <c r="V31" s="56">
        <v>-719.28939999999989</v>
      </c>
      <c r="W31" s="57">
        <v>-17.054835632743405</v>
      </c>
      <c r="X31" s="56">
        <v>-128.30520999999641</v>
      </c>
      <c r="Y31" s="57">
        <v>-0.46701944438651832</v>
      </c>
    </row>
    <row r="32" spans="1:25" s="37" customFormat="1" ht="18" hidden="1" customHeight="1" x14ac:dyDescent="0.2">
      <c r="A32" s="33" t="s">
        <v>69</v>
      </c>
      <c r="B32" s="34">
        <v>0</v>
      </c>
      <c r="C32" s="35" t="s">
        <v>94</v>
      </c>
      <c r="D32" s="34">
        <v>0</v>
      </c>
      <c r="E32" s="35" t="s">
        <v>94</v>
      </c>
      <c r="F32" s="34">
        <v>0</v>
      </c>
      <c r="G32" s="35" t="s">
        <v>94</v>
      </c>
      <c r="H32" s="34">
        <v>0</v>
      </c>
      <c r="I32" s="35" t="s">
        <v>94</v>
      </c>
      <c r="J32" s="34">
        <v>0</v>
      </c>
      <c r="K32" s="35" t="s">
        <v>94</v>
      </c>
      <c r="L32" s="34">
        <v>0</v>
      </c>
      <c r="M32" s="35" t="s">
        <v>94</v>
      </c>
      <c r="N32" s="34">
        <v>0</v>
      </c>
      <c r="O32" s="35" t="s">
        <v>94</v>
      </c>
      <c r="P32" s="34">
        <v>0</v>
      </c>
      <c r="Q32" s="35" t="s">
        <v>94</v>
      </c>
      <c r="R32" s="34">
        <v>0</v>
      </c>
      <c r="S32" s="35" t="s">
        <v>94</v>
      </c>
      <c r="T32" s="34">
        <v>0</v>
      </c>
      <c r="U32" s="35" t="s">
        <v>94</v>
      </c>
      <c r="V32" s="34">
        <v>0</v>
      </c>
      <c r="W32" s="35" t="s">
        <v>94</v>
      </c>
      <c r="X32" s="34">
        <v>0</v>
      </c>
      <c r="Y32" s="35" t="s">
        <v>94</v>
      </c>
    </row>
    <row r="33" spans="1:255" s="58" customFormat="1" ht="27.75" customHeight="1" x14ac:dyDescent="0.2">
      <c r="A33" s="74" t="s">
        <v>15</v>
      </c>
      <c r="B33" s="56">
        <v>133251.07448000004</v>
      </c>
      <c r="C33" s="57">
        <v>8.5804741978371304</v>
      </c>
      <c r="D33" s="56">
        <v>92804.424280000138</v>
      </c>
      <c r="E33" s="57">
        <v>5.5594535332612347</v>
      </c>
      <c r="F33" s="56">
        <v>1708.2314100000162</v>
      </c>
      <c r="G33" s="57">
        <v>2.3349283897888804</v>
      </c>
      <c r="H33" s="56">
        <v>4303.1265800000083</v>
      </c>
      <c r="I33" s="57">
        <v>6.445502099704953</v>
      </c>
      <c r="J33" s="56">
        <v>48896.195880000028</v>
      </c>
      <c r="K33" s="57">
        <v>7.4400047354357106</v>
      </c>
      <c r="L33" s="56">
        <v>14709.025660000083</v>
      </c>
      <c r="M33" s="57">
        <v>2.1202599648396045</v>
      </c>
      <c r="N33" s="56">
        <v>78730.924150000006</v>
      </c>
      <c r="O33" s="57">
        <v>11.317146162948594</v>
      </c>
      <c r="P33" s="56">
        <v>69361.954370000036</v>
      </c>
      <c r="Q33" s="57">
        <v>9.2453308481415934</v>
      </c>
      <c r="R33" s="56">
        <v>4635.0124399999941</v>
      </c>
      <c r="S33" s="57">
        <v>3.7776757874704008</v>
      </c>
      <c r="T33" s="56">
        <v>4558.6228799999963</v>
      </c>
      <c r="U33" s="57">
        <v>3.4772389099477388</v>
      </c>
      <c r="V33" s="56">
        <v>-719.28939999999989</v>
      </c>
      <c r="W33" s="57">
        <v>-17.054835632743405</v>
      </c>
      <c r="X33" s="56">
        <v>-128.30520999999641</v>
      </c>
      <c r="Y33" s="57">
        <v>-0.46701944438651832</v>
      </c>
    </row>
    <row r="34" spans="1:255" s="37" customFormat="1" ht="18" customHeight="1" x14ac:dyDescent="0.2">
      <c r="A34" s="33" t="s">
        <v>54</v>
      </c>
      <c r="B34" s="34">
        <v>-30710.716039999999</v>
      </c>
      <c r="C34" s="35">
        <v>-1.9775638403416709</v>
      </c>
      <c r="D34" s="34">
        <v>-17610.84863</v>
      </c>
      <c r="E34" s="35">
        <v>-1.0549787405004323</v>
      </c>
      <c r="F34" s="34">
        <v>0</v>
      </c>
      <c r="G34" s="35" t="s">
        <v>94</v>
      </c>
      <c r="H34" s="34">
        <v>0</v>
      </c>
      <c r="I34" s="35" t="s">
        <v>94</v>
      </c>
      <c r="J34" s="34">
        <v>-13724.325510000001</v>
      </c>
      <c r="K34" s="35">
        <v>-2.0882820216864086</v>
      </c>
      <c r="L34" s="34">
        <v>-8850.0220000000008</v>
      </c>
      <c r="M34" s="35">
        <v>-1.2757029437767411</v>
      </c>
      <c r="N34" s="34">
        <v>-15085.933150000001</v>
      </c>
      <c r="O34" s="35">
        <v>-2.1685216108697425</v>
      </c>
      <c r="P34" s="34">
        <v>-6858.0151999999998</v>
      </c>
      <c r="Q34" s="35">
        <v>-0.91411235541839464</v>
      </c>
      <c r="R34" s="34">
        <v>-1900.4573799999998</v>
      </c>
      <c r="S34" s="35">
        <v>-1.5489304338405279</v>
      </c>
      <c r="T34" s="34">
        <v>-1902.81143</v>
      </c>
      <c r="U34" s="35">
        <v>-1.4514317408702393</v>
      </c>
      <c r="V34" s="34">
        <v>0</v>
      </c>
      <c r="W34" s="35" t="s">
        <v>94</v>
      </c>
      <c r="X34" s="34">
        <v>0</v>
      </c>
      <c r="Y34" s="35" t="s">
        <v>94</v>
      </c>
    </row>
    <row r="35" spans="1:255" s="37" customFormat="1" ht="18" customHeight="1" x14ac:dyDescent="0.2">
      <c r="A35" s="59" t="s">
        <v>66</v>
      </c>
      <c r="B35" s="60">
        <v>1706.0997299999999</v>
      </c>
      <c r="C35" s="61">
        <v>0.10986136336483439</v>
      </c>
      <c r="D35" s="60">
        <v>2151.9733399999996</v>
      </c>
      <c r="E35" s="61">
        <v>0.12891406720493218</v>
      </c>
      <c r="F35" s="60">
        <v>0</v>
      </c>
      <c r="G35" s="61" t="s">
        <v>94</v>
      </c>
      <c r="H35" s="60">
        <v>0</v>
      </c>
      <c r="I35" s="61" t="s">
        <v>94</v>
      </c>
      <c r="J35" s="60">
        <v>199.33829999999998</v>
      </c>
      <c r="K35" s="61">
        <v>3.0331150905756374E-2</v>
      </c>
      <c r="L35" s="60">
        <v>815.91238999999996</v>
      </c>
      <c r="M35" s="61">
        <v>0.11761121472770535</v>
      </c>
      <c r="N35" s="60">
        <v>707.91518999999994</v>
      </c>
      <c r="O35" s="61">
        <v>0.10175899448274829</v>
      </c>
      <c r="P35" s="60">
        <v>1268.9697099999998</v>
      </c>
      <c r="Q35" s="61">
        <v>0.16914236214622227</v>
      </c>
      <c r="R35" s="60">
        <v>698.37540000000001</v>
      </c>
      <c r="S35" s="61">
        <v>0.56919714311380787</v>
      </c>
      <c r="T35" s="60">
        <v>270.99392</v>
      </c>
      <c r="U35" s="61">
        <v>0.20670948832320726</v>
      </c>
      <c r="V35" s="60">
        <v>100.47084</v>
      </c>
      <c r="W35" s="61">
        <v>2.382231216091411</v>
      </c>
      <c r="X35" s="60">
        <v>-203.90268</v>
      </c>
      <c r="Y35" s="61">
        <v>-0.74218744759098021</v>
      </c>
    </row>
    <row r="36" spans="1:255" s="28" customFormat="1" ht="16.5" customHeight="1" x14ac:dyDescent="0.2">
      <c r="A36" s="62" t="s">
        <v>67</v>
      </c>
      <c r="B36" s="63">
        <v>104246.45817000004</v>
      </c>
      <c r="C36" s="64">
        <v>6.7127717208602942</v>
      </c>
      <c r="D36" s="63">
        <v>77345.548990000141</v>
      </c>
      <c r="E36" s="64">
        <v>4.6333888599657351</v>
      </c>
      <c r="F36" s="63">
        <v>1708.2314100000162</v>
      </c>
      <c r="G36" s="64">
        <v>2.3349283897888804</v>
      </c>
      <c r="H36" s="63">
        <v>4303.1265800000083</v>
      </c>
      <c r="I36" s="64">
        <v>6.445502099704953</v>
      </c>
      <c r="J36" s="63">
        <v>35371.208670000029</v>
      </c>
      <c r="K36" s="64">
        <v>5.3820538646550578</v>
      </c>
      <c r="L36" s="63">
        <v>6674.9160500000817</v>
      </c>
      <c r="M36" s="64">
        <v>0.96216823579056865</v>
      </c>
      <c r="N36" s="63">
        <v>64352.906190000009</v>
      </c>
      <c r="O36" s="64">
        <v>9.2503835465616007</v>
      </c>
      <c r="P36" s="63">
        <v>63772.908880000032</v>
      </c>
      <c r="Q36" s="64">
        <v>8.5003608548694203</v>
      </c>
      <c r="R36" s="63">
        <v>3432.9304599999941</v>
      </c>
      <c r="S36" s="64">
        <v>2.7979424967436803</v>
      </c>
      <c r="T36" s="63">
        <v>2926.8053699999964</v>
      </c>
      <c r="U36" s="64">
        <v>2.2325166574007071</v>
      </c>
      <c r="V36" s="63">
        <v>-618.81855999999993</v>
      </c>
      <c r="W36" s="64">
        <v>-14.672604416651993</v>
      </c>
      <c r="X36" s="63">
        <v>-332.20788999999638</v>
      </c>
      <c r="Y36" s="64">
        <v>-1.2092068919774985</v>
      </c>
    </row>
    <row r="37" spans="1:255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0"/>
    </row>
    <row r="39" spans="1:255" x14ac:dyDescent="0.2">
      <c r="A39" s="10"/>
    </row>
    <row r="40" spans="1:255" x14ac:dyDescent="0.2">
      <c r="A40" s="10"/>
      <c r="B40" s="12"/>
      <c r="F40" s="12"/>
      <c r="J40" s="12"/>
      <c r="N40" s="12"/>
      <c r="R40" s="12"/>
      <c r="V40" s="12"/>
    </row>
    <row r="41" spans="1:255" x14ac:dyDescent="0.2">
      <c r="A41" s="10"/>
      <c r="B41" s="12"/>
      <c r="F41" s="12"/>
      <c r="J41" s="12"/>
      <c r="N41" s="12"/>
      <c r="R41" s="12"/>
      <c r="V41" s="12"/>
    </row>
    <row r="42" spans="1:255" x14ac:dyDescent="0.2">
      <c r="A42" s="10"/>
      <c r="B42" s="12"/>
      <c r="F42" s="12"/>
      <c r="J42" s="12"/>
      <c r="N42" s="12"/>
      <c r="R42" s="12"/>
      <c r="V42" s="12"/>
    </row>
    <row r="43" spans="1:255" x14ac:dyDescent="0.2">
      <c r="A43" s="10"/>
      <c r="B43" s="12"/>
      <c r="F43" s="12"/>
      <c r="J43" s="12"/>
      <c r="N43" s="12"/>
      <c r="R43" s="12"/>
      <c r="V43" s="12"/>
    </row>
    <row r="44" spans="1:255" x14ac:dyDescent="0.2">
      <c r="A44" s="10"/>
      <c r="B44" s="12"/>
      <c r="F44" s="12"/>
      <c r="J44" s="12"/>
      <c r="N44" s="12"/>
      <c r="R44" s="12"/>
      <c r="V44" s="12"/>
    </row>
    <row r="45" spans="1:255" x14ac:dyDescent="0.2">
      <c r="A45" s="10"/>
      <c r="B45" s="12"/>
      <c r="F45" s="12"/>
      <c r="J45" s="12"/>
      <c r="N45" s="12"/>
      <c r="R45" s="12"/>
      <c r="V45" s="12"/>
    </row>
    <row r="46" spans="1:255" x14ac:dyDescent="0.2">
      <c r="A46" s="10"/>
      <c r="B46" s="12"/>
      <c r="F46" s="12"/>
      <c r="J46" s="12"/>
      <c r="N46" s="12"/>
      <c r="R46" s="12"/>
      <c r="V46" s="12"/>
    </row>
    <row r="47" spans="1:255" x14ac:dyDescent="0.2">
      <c r="A47" s="10"/>
      <c r="B47" s="12"/>
      <c r="F47" s="12"/>
      <c r="J47" s="12"/>
      <c r="N47" s="12"/>
      <c r="R47" s="12"/>
      <c r="V47" s="12"/>
    </row>
    <row r="48" spans="1:255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54:255" x14ac:dyDescent="0.2">
      <c r="IT65426" s="14"/>
      <c r="IU65426" s="14"/>
    </row>
    <row r="65427" spans="254:255" x14ac:dyDescent="0.2">
      <c r="IT65427" s="14"/>
      <c r="IU65427" s="14"/>
    </row>
    <row r="65428" spans="254:255" x14ac:dyDescent="0.2">
      <c r="IT65428" s="14"/>
      <c r="IU65428" s="14"/>
    </row>
    <row r="65429" spans="254:255" x14ac:dyDescent="0.2">
      <c r="IT65429" s="14"/>
      <c r="IU65429" s="14"/>
    </row>
    <row r="65430" spans="254:255" x14ac:dyDescent="0.2">
      <c r="IT65430" s="14"/>
      <c r="IU65430" s="14"/>
    </row>
    <row r="65431" spans="254:255" x14ac:dyDescent="0.2">
      <c r="IT65431" s="14"/>
      <c r="IU65431" s="14"/>
    </row>
    <row r="65432" spans="254:255" x14ac:dyDescent="0.2">
      <c r="IT65432" s="14"/>
      <c r="IU65432" s="14"/>
    </row>
    <row r="65433" spans="254:255" x14ac:dyDescent="0.2">
      <c r="IT65433" s="14"/>
      <c r="IU65433" s="14"/>
    </row>
    <row r="65434" spans="254:255" x14ac:dyDescent="0.2">
      <c r="IT65434" s="14"/>
      <c r="IU65434" s="14"/>
    </row>
    <row r="65435" spans="254:255" x14ac:dyDescent="0.2">
      <c r="IT65435" s="14"/>
      <c r="IU65435" s="14"/>
    </row>
    <row r="65436" spans="254:255" x14ac:dyDescent="0.2">
      <c r="IT65436" s="14"/>
      <c r="IU65436" s="14"/>
    </row>
    <row r="65437" spans="254:255" x14ac:dyDescent="0.2">
      <c r="IT65437" s="14"/>
      <c r="IU65437" s="14"/>
    </row>
    <row r="65438" spans="254:255" x14ac:dyDescent="0.2">
      <c r="IT65438" s="14"/>
      <c r="IU65438" s="14"/>
    </row>
    <row r="65439" spans="254:255" x14ac:dyDescent="0.2">
      <c r="IT65439" s="14"/>
      <c r="IU65439" s="14"/>
    </row>
    <row r="65440" spans="254:255" x14ac:dyDescent="0.2">
      <c r="IT65440" s="14"/>
      <c r="IU65440" s="14"/>
    </row>
    <row r="65441" spans="254:255" x14ac:dyDescent="0.2">
      <c r="IT65441" s="14"/>
      <c r="IU65441" s="14"/>
    </row>
    <row r="65442" spans="254:255" x14ac:dyDescent="0.2">
      <c r="IT65442" s="14"/>
      <c r="IU65442" s="14"/>
    </row>
    <row r="65443" spans="254:255" x14ac:dyDescent="0.2">
      <c r="IT65443" s="14"/>
      <c r="IU65443" s="14"/>
    </row>
    <row r="65444" spans="254:255" x14ac:dyDescent="0.2">
      <c r="IT65444" s="14"/>
      <c r="IU65444" s="14"/>
    </row>
    <row r="65445" spans="254:255" x14ac:dyDescent="0.2">
      <c r="IT65445" s="14"/>
      <c r="IU65445" s="14"/>
    </row>
    <row r="65446" spans="254:255" x14ac:dyDescent="0.2">
      <c r="IT65446" s="14"/>
      <c r="IU65446" s="14"/>
    </row>
    <row r="65447" spans="254:255" x14ac:dyDescent="0.2">
      <c r="IT65447" s="14"/>
      <c r="IU65447" s="14"/>
    </row>
    <row r="65448" spans="254:255" x14ac:dyDescent="0.2">
      <c r="IT65448" s="14"/>
      <c r="IU65448" s="14"/>
    </row>
    <row r="65449" spans="254:255" x14ac:dyDescent="0.2">
      <c r="IT65449" s="14"/>
      <c r="IU65449" s="14"/>
    </row>
    <row r="65450" spans="254:255" x14ac:dyDescent="0.2">
      <c r="IT65450" s="14"/>
      <c r="IU65450" s="14"/>
    </row>
    <row r="65451" spans="254:255" x14ac:dyDescent="0.2">
      <c r="IT65451" s="14"/>
      <c r="IU65451" s="14"/>
    </row>
    <row r="65452" spans="254:255" x14ac:dyDescent="0.2">
      <c r="IT65452" s="14"/>
      <c r="IU65452" s="14"/>
    </row>
    <row r="65453" spans="254:255" x14ac:dyDescent="0.2">
      <c r="IT65453" s="14"/>
      <c r="IU65453" s="14"/>
    </row>
    <row r="65454" spans="254:255" x14ac:dyDescent="0.2">
      <c r="IT65454" s="14"/>
      <c r="IU65454" s="14"/>
    </row>
    <row r="65455" spans="254:255" x14ac:dyDescent="0.2">
      <c r="IT65455" s="14"/>
      <c r="IU65455" s="14"/>
    </row>
    <row r="65456" spans="254:255" x14ac:dyDescent="0.2">
      <c r="IT65456" s="14"/>
      <c r="IU65456" s="14"/>
    </row>
    <row r="65457" spans="254:255" x14ac:dyDescent="0.2">
      <c r="IT65457" s="14"/>
      <c r="IU65457" s="14"/>
    </row>
    <row r="65458" spans="254:255" x14ac:dyDescent="0.2">
      <c r="IT65458" s="14"/>
      <c r="IU65458" s="14"/>
    </row>
    <row r="65459" spans="254:255" x14ac:dyDescent="0.2">
      <c r="IT65459" s="14"/>
      <c r="IU65459" s="14"/>
    </row>
    <row r="65460" spans="254:255" x14ac:dyDescent="0.2">
      <c r="IT65460" s="14"/>
      <c r="IU65460" s="14"/>
    </row>
    <row r="65461" spans="254:255" x14ac:dyDescent="0.2">
      <c r="IT65461" s="14"/>
      <c r="IU65461" s="14"/>
    </row>
    <row r="65462" spans="254:255" x14ac:dyDescent="0.2">
      <c r="IT65462" s="14"/>
      <c r="IU65462" s="14"/>
    </row>
    <row r="65463" spans="254:255" x14ac:dyDescent="0.2">
      <c r="IT65463" s="14"/>
      <c r="IU65463" s="14"/>
    </row>
    <row r="65464" spans="254:255" x14ac:dyDescent="0.2">
      <c r="IT65464" s="14"/>
      <c r="IU65464" s="14"/>
    </row>
    <row r="65465" spans="254:255" x14ac:dyDescent="0.2">
      <c r="IT65465" s="14"/>
      <c r="IU65465" s="14"/>
    </row>
    <row r="65466" spans="254:255" x14ac:dyDescent="0.2">
      <c r="IT65466" s="14"/>
      <c r="IU65466" s="14"/>
    </row>
    <row r="65467" spans="254:255" x14ac:dyDescent="0.2">
      <c r="IT65467" s="14"/>
      <c r="IU65467" s="14"/>
    </row>
    <row r="65468" spans="254:255" x14ac:dyDescent="0.2">
      <c r="IT65468" s="14"/>
      <c r="IU65468" s="14"/>
    </row>
    <row r="65469" spans="254:255" x14ac:dyDescent="0.2">
      <c r="IT65469" s="14"/>
      <c r="IU65469" s="14"/>
    </row>
    <row r="65470" spans="254:255" x14ac:dyDescent="0.2">
      <c r="IT65470" s="14"/>
      <c r="IU65470" s="14"/>
    </row>
    <row r="65471" spans="254:255" x14ac:dyDescent="0.2">
      <c r="IT65471" s="14"/>
      <c r="IU65471" s="14"/>
    </row>
    <row r="65472" spans="254:255" x14ac:dyDescent="0.2">
      <c r="IT65472" s="14"/>
      <c r="IU65472" s="14"/>
    </row>
    <row r="65473" spans="254:255" x14ac:dyDescent="0.2">
      <c r="IT65473" s="14"/>
      <c r="IU65473" s="14"/>
    </row>
    <row r="65474" spans="254:255" x14ac:dyDescent="0.2">
      <c r="IT65474" s="14"/>
      <c r="IU65474" s="14"/>
    </row>
    <row r="65475" spans="254:255" x14ac:dyDescent="0.2">
      <c r="IT65475" s="14"/>
      <c r="IU65475" s="14"/>
    </row>
    <row r="65476" spans="254:255" x14ac:dyDescent="0.2">
      <c r="IT65476" s="14"/>
      <c r="IU65476" s="14"/>
    </row>
    <row r="65477" spans="254:255" x14ac:dyDescent="0.2">
      <c r="IT65477" s="14"/>
      <c r="IU65477" s="14"/>
    </row>
    <row r="65478" spans="254:255" x14ac:dyDescent="0.2">
      <c r="IT65478" s="14"/>
      <c r="IU65478" s="14"/>
    </row>
    <row r="65479" spans="254:255" x14ac:dyDescent="0.2">
      <c r="IT65479" s="14"/>
      <c r="IU65479" s="14"/>
    </row>
    <row r="65480" spans="254:255" x14ac:dyDescent="0.2">
      <c r="IT65480" s="14"/>
      <c r="IU65480" s="14"/>
    </row>
    <row r="65481" spans="254:255" x14ac:dyDescent="0.2">
      <c r="IT65481" s="14"/>
      <c r="IU65481" s="14"/>
    </row>
    <row r="65482" spans="254:255" x14ac:dyDescent="0.2">
      <c r="IT65482" s="14"/>
      <c r="IU65482" s="14"/>
    </row>
    <row r="65483" spans="254:255" x14ac:dyDescent="0.2">
      <c r="IT65483" s="14"/>
      <c r="IU65483" s="14"/>
    </row>
    <row r="65484" spans="254:255" x14ac:dyDescent="0.2">
      <c r="IT65484" s="14"/>
      <c r="IU65484" s="14"/>
    </row>
    <row r="65485" spans="254:255" x14ac:dyDescent="0.2">
      <c r="IT65485" s="14"/>
      <c r="IU65485" s="14"/>
    </row>
    <row r="65486" spans="254:255" x14ac:dyDescent="0.2">
      <c r="IT65486" s="14"/>
      <c r="IU65486" s="14"/>
    </row>
    <row r="65487" spans="254:255" x14ac:dyDescent="0.2">
      <c r="IT65487" s="14"/>
      <c r="IU65487" s="14"/>
    </row>
    <row r="65488" spans="254:255" x14ac:dyDescent="0.2">
      <c r="IT65488" s="14"/>
      <c r="IU65488" s="14"/>
    </row>
    <row r="65489" spans="254:255" x14ac:dyDescent="0.2">
      <c r="IT65489" s="14"/>
      <c r="IU65489" s="14"/>
    </row>
    <row r="65490" spans="254:255" x14ac:dyDescent="0.2">
      <c r="IT65490" s="14"/>
      <c r="IU65490" s="14"/>
    </row>
    <row r="65491" spans="254:255" x14ac:dyDescent="0.2">
      <c r="IT65491" s="14"/>
      <c r="IU65491" s="14"/>
    </row>
    <row r="65492" spans="254:255" x14ac:dyDescent="0.2">
      <c r="IT65492" s="14"/>
      <c r="IU65492" s="14"/>
    </row>
    <row r="65493" spans="254:255" x14ac:dyDescent="0.2">
      <c r="IT65493" s="14"/>
      <c r="IU65493" s="14"/>
    </row>
    <row r="65494" spans="254:255" x14ac:dyDescent="0.2">
      <c r="IT65494" s="14"/>
      <c r="IU65494" s="14"/>
    </row>
    <row r="65495" spans="254:255" x14ac:dyDescent="0.2">
      <c r="IT65495" s="14"/>
      <c r="IU65495" s="14"/>
    </row>
    <row r="65496" spans="254:255" x14ac:dyDescent="0.2">
      <c r="IT65496" s="14"/>
      <c r="IU65496" s="14"/>
    </row>
    <row r="65497" spans="254:255" x14ac:dyDescent="0.2">
      <c r="IT65497" s="14"/>
      <c r="IU65497" s="14"/>
    </row>
    <row r="65498" spans="254:255" x14ac:dyDescent="0.2">
      <c r="IT65498" s="14"/>
      <c r="IU65498" s="14"/>
    </row>
    <row r="65499" spans="254:255" x14ac:dyDescent="0.2">
      <c r="IT65499" s="14"/>
      <c r="IU65499" s="14"/>
    </row>
    <row r="65500" spans="254:255" x14ac:dyDescent="0.2">
      <c r="IT65500" s="14"/>
      <c r="IU65500" s="14"/>
    </row>
    <row r="65501" spans="254:255" x14ac:dyDescent="0.2">
      <c r="IT65501" s="14"/>
      <c r="IU65501" s="14"/>
    </row>
    <row r="65502" spans="254:255" x14ac:dyDescent="0.2">
      <c r="IT65502" s="14"/>
      <c r="IU65502" s="14"/>
    </row>
    <row r="65503" spans="254:255" x14ac:dyDescent="0.2">
      <c r="IT65503" s="14"/>
      <c r="IU65503" s="14"/>
    </row>
    <row r="65504" spans="254:255" x14ac:dyDescent="0.2">
      <c r="IT65504" s="14"/>
      <c r="IU65504" s="14"/>
    </row>
    <row r="65505" spans="254:255" x14ac:dyDescent="0.2">
      <c r="IT65505" s="14"/>
      <c r="IU65505" s="14"/>
    </row>
    <row r="65506" spans="254:255" x14ac:dyDescent="0.2">
      <c r="IT65506" s="14"/>
      <c r="IU65506" s="14"/>
    </row>
    <row r="65507" spans="254:255" x14ac:dyDescent="0.2">
      <c r="IT65507" s="14"/>
      <c r="IU65507" s="14"/>
    </row>
    <row r="65508" spans="254:255" x14ac:dyDescent="0.2">
      <c r="IT65508" s="14"/>
      <c r="IU65508" s="14"/>
    </row>
    <row r="65509" spans="254:255" x14ac:dyDescent="0.2">
      <c r="IT65509" s="14"/>
      <c r="IU65509" s="14"/>
    </row>
    <row r="65510" spans="254:255" x14ac:dyDescent="0.2">
      <c r="IT65510" s="14"/>
      <c r="IU65510" s="14"/>
    </row>
    <row r="65511" spans="254:255" x14ac:dyDescent="0.2">
      <c r="IT65511" s="14"/>
      <c r="IU65511" s="14"/>
    </row>
    <row r="65512" spans="254:255" x14ac:dyDescent="0.2">
      <c r="IT65512" s="14"/>
      <c r="IU65512" s="14"/>
    </row>
    <row r="65513" spans="254:255" x14ac:dyDescent="0.2">
      <c r="IT65513" s="14"/>
      <c r="IU65513" s="14"/>
    </row>
    <row r="65514" spans="254:255" x14ac:dyDescent="0.2">
      <c r="IT65514" s="14"/>
      <c r="IU65514" s="14"/>
    </row>
    <row r="65515" spans="254:255" x14ac:dyDescent="0.2">
      <c r="IT65515" s="14"/>
      <c r="IU65515" s="14"/>
    </row>
    <row r="65516" spans="254:255" x14ac:dyDescent="0.2">
      <c r="IT65516" s="14"/>
      <c r="IU65516" s="14"/>
    </row>
    <row r="65517" spans="254:255" x14ac:dyDescent="0.2">
      <c r="IT65517" s="14"/>
      <c r="IU65517" s="14"/>
    </row>
    <row r="65518" spans="254:255" x14ac:dyDescent="0.2">
      <c r="IT65518" s="14"/>
      <c r="IU65518" s="14"/>
    </row>
    <row r="65519" spans="254:255" x14ac:dyDescent="0.2">
      <c r="IT65519" s="14"/>
      <c r="IU65519" s="14"/>
    </row>
    <row r="65520" spans="254:255" x14ac:dyDescent="0.2">
      <c r="IT65520" s="14"/>
      <c r="IU65520" s="14"/>
    </row>
    <row r="65521" spans="254:255" x14ac:dyDescent="0.2">
      <c r="IT65521" s="14"/>
      <c r="IU65521" s="14"/>
    </row>
    <row r="65522" spans="254:255" x14ac:dyDescent="0.2">
      <c r="IT65522" s="14"/>
      <c r="IU65522" s="14"/>
    </row>
    <row r="65523" spans="254:255" x14ac:dyDescent="0.2">
      <c r="IT65523" s="14"/>
      <c r="IU65523" s="14"/>
    </row>
    <row r="65524" spans="254:255" x14ac:dyDescent="0.2">
      <c r="IT65524" s="14"/>
      <c r="IU65524" s="14"/>
    </row>
    <row r="65525" spans="254:255" x14ac:dyDescent="0.2">
      <c r="IT65525" s="14"/>
      <c r="IU65525" s="14"/>
    </row>
    <row r="65526" spans="254:255" x14ac:dyDescent="0.2">
      <c r="IT65526" s="14"/>
      <c r="IU65526" s="14"/>
    </row>
    <row r="65527" spans="254:255" x14ac:dyDescent="0.2">
      <c r="IT65527" s="14"/>
      <c r="IU65527" s="14"/>
    </row>
    <row r="65528" spans="254:255" x14ac:dyDescent="0.2">
      <c r="IT65528" s="14"/>
      <c r="IU65528" s="14"/>
    </row>
    <row r="65529" spans="254:255" x14ac:dyDescent="0.2">
      <c r="IT65529" s="14"/>
      <c r="IU65529" s="14"/>
    </row>
    <row r="65530" spans="254:255" x14ac:dyDescent="0.2">
      <c r="IT65530" s="14"/>
      <c r="IU65530" s="14"/>
    </row>
    <row r="65531" spans="254:255" x14ac:dyDescent="0.2">
      <c r="IT65531" s="14"/>
      <c r="IU65531" s="14"/>
    </row>
    <row r="65532" spans="254:255" x14ac:dyDescent="0.2">
      <c r="IT65532" s="14"/>
      <c r="IU65532" s="14"/>
    </row>
    <row r="65533" spans="254:255" x14ac:dyDescent="0.2">
      <c r="IT65533" s="14"/>
      <c r="IU65533" s="14"/>
    </row>
    <row r="65534" spans="254:255" x14ac:dyDescent="0.2">
      <c r="IT65534" s="14"/>
      <c r="IU65534" s="14"/>
    </row>
  </sheetData>
  <mergeCells count="19">
    <mergeCell ref="A7:A9"/>
    <mergeCell ref="B7:E7"/>
    <mergeCell ref="F7:I7"/>
    <mergeCell ref="J7:M7"/>
    <mergeCell ref="V8:W8"/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</mergeCells>
  <pageMargins left="0.70866141732283472" right="0.70866141732283472" top="0.74803149606299213" bottom="0.74803149606299213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2018-12-06T19:57:12Z</dcterms:modified>
</cp:coreProperties>
</file>