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10\"/>
    </mc:Choice>
  </mc:AlternateContent>
  <bookViews>
    <workbookView xWindow="-15" yWindow="-15" windowWidth="15360" windowHeight="13620"/>
  </bookViews>
  <sheets>
    <sheet name="Estado Situación Financiera" sheetId="1" r:id="rId1"/>
    <sheet name="Estado Resultados Integrales" sheetId="2" r:id="rId2"/>
  </sheets>
  <externalReferences>
    <externalReference r:id="rId3"/>
  </externalReferences>
  <definedNames>
    <definedName name="_xlnm.Print_Area" localSheetId="1">'Estado Resultados Integrales'!$A$1:$Y$37</definedName>
    <definedName name="_xlnm.Print_Area" localSheetId="0">'Estado Situación Financiera'!$A$1:$Y$57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52511"/>
</workbook>
</file>

<file path=xl/calcChain.xml><?xml version="1.0" encoding="utf-8"?>
<calcChain xmlns="http://schemas.openxmlformats.org/spreadsheetml/2006/main">
  <c r="AB13" i="2" l="1"/>
  <c r="D1" i="1" l="1"/>
  <c r="H7" i="1" l="1"/>
  <c r="L7" i="1" s="1"/>
  <c r="F7" i="1"/>
  <c r="J7" i="1" s="1"/>
  <c r="P7" i="1" l="1"/>
  <c r="X7" i="1" s="1"/>
  <c r="T7" i="1"/>
  <c r="N7" i="1"/>
  <c r="V7" i="1" s="1"/>
  <c r="R7" i="1"/>
  <c r="I3" i="2"/>
  <c r="D8" i="2" l="1"/>
  <c r="T8" i="2" s="1"/>
  <c r="B8" i="2"/>
  <c r="R8" i="2" s="1"/>
  <c r="H3" i="2"/>
  <c r="X8" i="2" l="1"/>
  <c r="J8" i="2"/>
  <c r="N8" i="2"/>
  <c r="P8" i="2"/>
  <c r="H8" i="2"/>
  <c r="L8" i="2"/>
  <c r="V8" i="2"/>
  <c r="F8" i="2"/>
  <c r="B1" i="1" l="1"/>
</calcChain>
</file>

<file path=xl/sharedStrings.xml><?xml version="1.0" encoding="utf-8"?>
<sst xmlns="http://schemas.openxmlformats.org/spreadsheetml/2006/main" count="148" uniqueCount="95">
  <si>
    <t>3. INFORMACIÓN FINANCIERA</t>
  </si>
  <si>
    <t>CONCEPTO</t>
  </si>
  <si>
    <t>Total Sistema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</si>
  <si>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</si>
  <si>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</si>
  <si>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</si>
  <si>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</si>
  <si>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</si>
  <si>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</si>
  <si>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</si>
  <si>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</si>
  <si>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</si>
  <si>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</si>
  <si>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</si>
  <si>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Ingresos</t>
  </si>
  <si>
    <t>Resultado antes de impuesto a la renta e impuesto a la renta diferidos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</si>
  <si>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</si>
  <si>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</si>
  <si>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</si>
  <si>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</si>
  <si>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</si>
  <si>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</si>
  <si>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</si>
  <si>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</si>
  <si>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</si>
  <si>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</si>
  <si>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</si>
  <si>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</si>
  <si>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</si>
  <si>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</si>
  <si>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</si>
  <si>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</si>
  <si>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Inversiones Financieras</t>
  </si>
  <si>
    <t>Cuentas por cobrar diversas</t>
  </si>
  <si>
    <t>Existencias Neto</t>
  </si>
  <si>
    <t>Cuentas por Cobrar Comerciales a Largo Plazo</t>
  </si>
  <si>
    <t>Cuentas por Cobrar a Largo Plazo - Empresas Afiliadas</t>
  </si>
  <si>
    <t>Otras Cuentas por Cobrar a largo Plazo</t>
  </si>
  <si>
    <t>TOTAL PASIVO</t>
  </si>
  <si>
    <t>Sobregiros bancarios</t>
  </si>
  <si>
    <t>Parte corriente de deudas a largo plazo</t>
  </si>
  <si>
    <t>Cuentas por pagar a largo plazo a Empresas Afiliadas</t>
  </si>
  <si>
    <t>Excedente de Revaluacion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</si>
  <si>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</si>
  <si>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</si>
  <si>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</si>
  <si>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</si>
  <si>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</si>
  <si>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</si>
  <si>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Operaciones de Clinica (*)</t>
  </si>
  <si>
    <t>Costos y Gastos</t>
  </si>
  <si>
    <t>Resultado de Operaciones de Clinica</t>
  </si>
  <si>
    <t>Otros Ingresos (Gastos)</t>
  </si>
  <si>
    <t>Ingresos (Egresos) diversos</t>
  </si>
  <si>
    <t>Impuesto a la Renta</t>
  </si>
  <si>
    <t xml:space="preserve">      En miles de nuevos soles</t>
  </si>
  <si>
    <t>Sanitas Perú S.A. EPS</t>
  </si>
  <si>
    <t>Cesión de prestaciones</t>
  </si>
  <si>
    <t>Gastos de liquidación por prestaciones</t>
  </si>
  <si>
    <t>Margen por prestaciones de salud</t>
  </si>
  <si>
    <t>Gastos de afiliación</t>
  </si>
  <si>
    <t>Gastos de administración</t>
  </si>
  <si>
    <t>Resultado de operación</t>
  </si>
  <si>
    <t>Ingresos financieros</t>
  </si>
  <si>
    <t>Gastos de inversiones y financieros</t>
  </si>
  <si>
    <t>Resultado de inversiones en empresas relacionadas</t>
  </si>
  <si>
    <t>Impuesto a la Renta diferidos</t>
  </si>
  <si>
    <t>Utilidad neta (Pérdida) del ejercicio</t>
  </si>
  <si>
    <t>Resultado antes de impuestos</t>
  </si>
  <si>
    <t>Ajuste por reduccion a valor de mercado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</si>
  <si>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</si>
  <si>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</si>
  <si>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</si>
  <si>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</si>
  <si>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</si>
  <si>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Gastos pagados por anticipado</t>
  </si>
  <si>
    <t>Inversiones mobiliarias</t>
  </si>
  <si>
    <t>Activos intangibles</t>
  </si>
  <si>
    <t>Reserva por aportes</t>
  </si>
  <si>
    <t>Otras cuentas por pagar a parte relacionadas</t>
  </si>
  <si>
    <t>Otras cuentas por pagar</t>
  </si>
  <si>
    <t>Ingresos diferidos</t>
  </si>
  <si>
    <t>Capital social pagado</t>
  </si>
  <si>
    <t>Capital adicional</t>
  </si>
  <si>
    <t>Reservas legales</t>
  </si>
  <si>
    <t>La Positiva S .A. EPS</t>
  </si>
  <si>
    <t>Mapfre Perú S. A. EPS</t>
  </si>
  <si>
    <t>Pacífico S. A. EPS</t>
  </si>
  <si>
    <t>Rímac S. A. EPS</t>
  </si>
  <si>
    <t>Sanitas Perú S. A. EPS</t>
  </si>
  <si>
    <t>2017 - 2018</t>
  </si>
  <si>
    <t>La Positiva S. A. EPS</t>
  </si>
  <si>
    <t>Inversiones en inmuebles</t>
  </si>
  <si>
    <t>Octubre</t>
  </si>
  <si>
    <t>Cuentas por pagar compañias aseguradoras, reaseguradoras, IAFAS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</si>
</sst>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  <numFmt numFmtId="170" formatCode="0.0%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800080"/>
      <name val="Calibri"/>
      <family val="2"/>
      <scheme val="minor"/>
    </font>
    <font>
      <sz val="10"/>
      <color rgb="FF800080"/>
      <name val="Calibri"/>
      <family val="2"/>
      <scheme val="minor"/>
    </font>
    <font>
      <sz val="10"/>
      <color rgb="FF80008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1" tint="0.24994659260841701"/>
      </top>
      <bottom style="thin">
        <color theme="0"/>
      </bottom>
      <diagonal/>
    </border>
    <border>
      <left/>
      <right/>
      <top style="thin">
        <color theme="1" tint="0.24994659260841701"/>
      </top>
      <bottom style="thin">
        <color theme="0"/>
      </bottom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170" fontId="3" fillId="0" borderId="0" applyFont="0" applyFill="0" applyBorder="0" applyAlignment="0" applyProtection="0"/>
  </cellStyleXfs>
  <cellXfs count="105">
    <xf numFmtId="0" fontId="0" fillId="0" borderId="0" xfId="0"/>
    <xf numFmtId="0" fontId="4" fillId="3" borderId="0" xfId="3" applyFont="1" applyFill="1" applyAlignment="1"/>
    <xf numFmtId="165" fontId="5" fillId="3" borderId="0" xfId="3" applyNumberFormat="1" applyFont="1" applyFill="1" applyAlignment="1" applyProtection="1">
      <protection locked="0"/>
    </xf>
    <xf numFmtId="0" fontId="5" fillId="3" borderId="0" xfId="3" applyFont="1" applyFill="1" applyAlignment="1" applyProtection="1">
      <protection locked="0"/>
    </xf>
    <xf numFmtId="0" fontId="8" fillId="2" borderId="0" xfId="0" quotePrefix="1" applyFont="1" applyFill="1" applyAlignment="1">
      <alignment horizontal="left"/>
    </xf>
    <xf numFmtId="0" fontId="7" fillId="2" borderId="0" xfId="0" applyFont="1" applyFill="1"/>
    <xf numFmtId="0" fontId="9" fillId="2" borderId="0" xfId="0" applyFont="1" applyFill="1"/>
    <xf numFmtId="0" fontId="11" fillId="2" borderId="0" xfId="0" quotePrefix="1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3" applyFont="1" applyFill="1"/>
    <xf numFmtId="0" fontId="6" fillId="2" borderId="0" xfId="3" applyFont="1" applyFill="1" applyAlignment="1"/>
    <xf numFmtId="165" fontId="7" fillId="2" borderId="0" xfId="3" applyNumberFormat="1" applyFont="1" applyFill="1"/>
    <xf numFmtId="0" fontId="7" fillId="2" borderId="0" xfId="3" applyFont="1" applyFill="1" applyAlignment="1"/>
    <xf numFmtId="0" fontId="10" fillId="4" borderId="0" xfId="3" applyFont="1" applyFill="1"/>
    <xf numFmtId="0" fontId="11" fillId="2" borderId="0" xfId="0" applyFont="1" applyFill="1" applyAlignment="1">
      <alignment horizontal="left"/>
    </xf>
    <xf numFmtId="0" fontId="11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/>
    <xf numFmtId="0" fontId="16" fillId="2" borderId="0" xfId="0" quotePrefix="1" applyFont="1" applyFill="1" applyAlignment="1">
      <alignment horizontal="left"/>
    </xf>
    <xf numFmtId="0" fontId="15" fillId="2" borderId="0" xfId="3" applyFont="1" applyFill="1"/>
    <xf numFmtId="0" fontId="9" fillId="2" borderId="0" xfId="3" applyFont="1" applyFill="1" applyAlignment="1"/>
    <xf numFmtId="0" fontId="9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2" borderId="0" xfId="3" applyFont="1" applyFill="1"/>
    <xf numFmtId="0" fontId="20" fillId="0" borderId="0" xfId="0" applyFont="1" applyAlignment="1">
      <alignment vertical="center"/>
    </xf>
    <xf numFmtId="165" fontId="21" fillId="7" borderId="15" xfId="9" applyNumberFormat="1" applyFont="1" applyFill="1" applyBorder="1" applyAlignment="1">
      <alignment horizontal="left"/>
    </xf>
    <xf numFmtId="165" fontId="21" fillId="7" borderId="6" xfId="9" applyNumberFormat="1" applyFont="1" applyFill="1" applyBorder="1" applyAlignment="1">
      <alignment horizontal="right"/>
    </xf>
    <xf numFmtId="164" fontId="21" fillId="7" borderId="6" xfId="1" applyNumberFormat="1" applyFont="1" applyFill="1" applyBorder="1" applyAlignment="1">
      <alignment horizontal="right"/>
    </xf>
    <xf numFmtId="165" fontId="21" fillId="8" borderId="15" xfId="9" applyNumberFormat="1" applyFont="1" applyFill="1" applyBorder="1" applyAlignment="1"/>
    <xf numFmtId="165" fontId="21" fillId="8" borderId="6" xfId="9" applyNumberFormat="1" applyFont="1" applyFill="1" applyBorder="1" applyAlignment="1">
      <alignment horizontal="left"/>
    </xf>
    <xf numFmtId="164" fontId="21" fillId="8" borderId="6" xfId="9" applyNumberFormat="1" applyFont="1" applyFill="1" applyBorder="1" applyAlignment="1">
      <alignment horizontal="left"/>
    </xf>
    <xf numFmtId="0" fontId="20" fillId="0" borderId="0" xfId="0" applyFont="1"/>
    <xf numFmtId="165" fontId="21" fillId="8" borderId="20" xfId="9" applyNumberFormat="1" applyFont="1" applyFill="1" applyBorder="1" applyAlignment="1"/>
    <xf numFmtId="165" fontId="21" fillId="8" borderId="21" xfId="9" applyNumberFormat="1" applyFont="1" applyFill="1" applyBorder="1" applyAlignment="1">
      <alignment horizontal="left"/>
    </xf>
    <xf numFmtId="165" fontId="21" fillId="8" borderId="14" xfId="9" applyNumberFormat="1" applyFont="1" applyFill="1" applyBorder="1" applyAlignment="1"/>
    <xf numFmtId="165" fontId="21" fillId="8" borderId="7" xfId="9" applyNumberFormat="1" applyFont="1" applyFill="1" applyBorder="1" applyAlignment="1">
      <alignment horizontal="left"/>
    </xf>
    <xf numFmtId="164" fontId="21" fillId="8" borderId="7" xfId="9" applyNumberFormat="1" applyFont="1" applyFill="1" applyBorder="1" applyAlignment="1">
      <alignment horizontal="left"/>
    </xf>
    <xf numFmtId="165" fontId="19" fillId="8" borderId="15" xfId="9" applyNumberFormat="1" applyFont="1" applyFill="1" applyBorder="1" applyAlignment="1"/>
    <xf numFmtId="165" fontId="19" fillId="8" borderId="6" xfId="9" applyNumberFormat="1" applyFont="1" applyFill="1" applyBorder="1" applyAlignment="1">
      <alignment horizontal="left"/>
    </xf>
    <xf numFmtId="164" fontId="19" fillId="8" borderId="6" xfId="9" applyNumberFormat="1" applyFont="1" applyFill="1" applyBorder="1" applyAlignment="1">
      <alignment horizontal="left"/>
    </xf>
    <xf numFmtId="0" fontId="22" fillId="0" borderId="0" xfId="0" applyFont="1"/>
    <xf numFmtId="165" fontId="21" fillId="8" borderId="16" xfId="9" applyNumberFormat="1" applyFont="1" applyFill="1" applyBorder="1" applyAlignment="1"/>
    <xf numFmtId="165" fontId="21" fillId="8" borderId="8" xfId="9" applyNumberFormat="1" applyFont="1" applyFill="1" applyBorder="1" applyAlignment="1">
      <alignment horizontal="left"/>
    </xf>
    <xf numFmtId="164" fontId="21" fillId="8" borderId="8" xfId="9" applyNumberFormat="1" applyFont="1" applyFill="1" applyBorder="1" applyAlignment="1">
      <alignment horizontal="left"/>
    </xf>
    <xf numFmtId="165" fontId="21" fillId="7" borderId="17" xfId="9" applyNumberFormat="1" applyFont="1" applyFill="1" applyBorder="1" applyAlignment="1">
      <alignment horizontal="left"/>
    </xf>
    <xf numFmtId="165" fontId="21" fillId="7" borderId="18" xfId="9" applyNumberFormat="1" applyFont="1" applyFill="1" applyBorder="1" applyAlignment="1">
      <alignment horizontal="right"/>
    </xf>
    <xf numFmtId="164" fontId="21" fillId="7" borderId="18" xfId="1" applyNumberFormat="1" applyFont="1" applyFill="1" applyBorder="1" applyAlignment="1">
      <alignment horizontal="right"/>
    </xf>
    <xf numFmtId="17" fontId="23" fillId="5" borderId="1" xfId="20" applyNumberFormat="1" applyFont="1" applyFill="1" applyBorder="1" applyAlignment="1">
      <alignment horizontal="center" vertical="center" wrapText="1"/>
    </xf>
    <xf numFmtId="17" fontId="23" fillId="6" borderId="1" xfId="20" applyNumberFormat="1" applyFont="1" applyFill="1" applyBorder="1" applyAlignment="1">
      <alignment horizontal="center" vertical="center" wrapText="1"/>
    </xf>
    <xf numFmtId="165" fontId="21" fillId="8" borderId="15" xfId="9" applyNumberFormat="1" applyFont="1" applyFill="1" applyBorder="1" applyAlignment="1">
      <alignment vertical="top" wrapText="1"/>
    </xf>
    <xf numFmtId="165" fontId="21" fillId="8" borderId="6" xfId="9" applyNumberFormat="1" applyFont="1" applyFill="1" applyBorder="1" applyAlignment="1">
      <alignment horizontal="left" vertical="top"/>
    </xf>
    <xf numFmtId="164" fontId="21" fillId="8" borderId="6" xfId="9" applyNumberFormat="1" applyFont="1" applyFill="1" applyBorder="1" applyAlignment="1">
      <alignment horizontal="left" vertical="top"/>
    </xf>
    <xf numFmtId="0" fontId="20" fillId="0" borderId="0" xfId="0" applyFont="1" applyAlignment="1">
      <alignment vertical="top"/>
    </xf>
    <xf numFmtId="0" fontId="25" fillId="2" borderId="0" xfId="0" applyFont="1" applyFill="1"/>
    <xf numFmtId="165" fontId="19" fillId="8" borderId="15" xfId="9" applyNumberFormat="1" applyFont="1" applyFill="1" applyBorder="1" applyAlignment="1">
      <alignment wrapText="1"/>
    </xf>
    <xf numFmtId="0" fontId="16" fillId="2" borderId="0" xfId="0" applyFont="1" applyFill="1" applyAlignment="1">
      <alignment horizontal="left"/>
    </xf>
    <xf numFmtId="165" fontId="7" fillId="2" borderId="0" xfId="0" applyNumberFormat="1" applyFont="1" applyFill="1"/>
    <xf numFmtId="165" fontId="19" fillId="7" borderId="5" xfId="1" applyNumberFormat="1" applyFont="1" applyFill="1" applyBorder="1" applyAlignment="1">
      <alignment horizontal="right"/>
    </xf>
    <xf numFmtId="165" fontId="19" fillId="7" borderId="6" xfId="1" applyNumberFormat="1" applyFont="1" applyFill="1" applyBorder="1" applyAlignment="1">
      <alignment horizontal="right"/>
    </xf>
    <xf numFmtId="165" fontId="19" fillId="7" borderId="19" xfId="1" applyNumberFormat="1" applyFont="1" applyFill="1" applyBorder="1" applyAlignment="1">
      <alignment horizontal="left"/>
    </xf>
    <xf numFmtId="165" fontId="20" fillId="0" borderId="0" xfId="1" applyNumberFormat="1" applyFont="1" applyAlignment="1">
      <alignment vertical="center"/>
    </xf>
    <xf numFmtId="165" fontId="19" fillId="7" borderId="15" xfId="1" applyNumberFormat="1" applyFont="1" applyFill="1" applyBorder="1" applyAlignment="1">
      <alignment horizontal="left"/>
    </xf>
    <xf numFmtId="165" fontId="21" fillId="7" borderId="6" xfId="1" applyNumberFormat="1" applyFont="1" applyFill="1" applyBorder="1" applyAlignment="1">
      <alignment horizontal="right"/>
    </xf>
    <xf numFmtId="0" fontId="16" fillId="2" borderId="0" xfId="3" applyFont="1" applyFill="1" applyAlignment="1">
      <alignment horizontal="right"/>
    </xf>
    <xf numFmtId="2" fontId="26" fillId="2" borderId="15" xfId="3" applyNumberFormat="1" applyFont="1" applyFill="1" applyBorder="1" applyAlignment="1" applyProtection="1">
      <alignment horizontal="left" vertical="center"/>
    </xf>
    <xf numFmtId="169" fontId="26" fillId="2" borderId="6" xfId="2" applyNumberFormat="1" applyFont="1" applyFill="1" applyBorder="1" applyAlignment="1" applyProtection="1">
      <alignment horizontal="right" vertical="center"/>
    </xf>
    <xf numFmtId="164" fontId="27" fillId="2" borderId="6" xfId="1" applyNumberFormat="1" applyFont="1" applyFill="1" applyBorder="1" applyAlignment="1" applyProtection="1">
      <alignment horizontal="right" vertical="center"/>
    </xf>
    <xf numFmtId="0" fontId="27" fillId="2" borderId="0" xfId="3" applyFont="1" applyFill="1" applyAlignment="1">
      <alignment vertical="center"/>
    </xf>
    <xf numFmtId="2" fontId="27" fillId="2" borderId="15" xfId="3" applyNumberFormat="1" applyFont="1" applyFill="1" applyBorder="1" applyAlignment="1" applyProtection="1">
      <alignment vertical="center"/>
    </xf>
    <xf numFmtId="165" fontId="27" fillId="2" borderId="6" xfId="1" applyNumberFormat="1" applyFont="1" applyFill="1" applyBorder="1" applyAlignment="1" applyProtection="1">
      <alignment horizontal="right" vertical="center"/>
    </xf>
    <xf numFmtId="2" fontId="27" fillId="2" borderId="15" xfId="3" applyNumberFormat="1" applyFont="1" applyFill="1" applyBorder="1" applyAlignment="1" applyProtection="1">
      <alignment horizontal="left" vertical="center"/>
    </xf>
    <xf numFmtId="165" fontId="26" fillId="2" borderId="6" xfId="1" applyNumberFormat="1" applyFont="1" applyFill="1" applyBorder="1" applyAlignment="1" applyProtection="1">
      <alignment horizontal="right" vertical="center"/>
    </xf>
    <xf numFmtId="164" fontId="26" fillId="2" borderId="6" xfId="1" applyNumberFormat="1" applyFont="1" applyFill="1" applyBorder="1" applyAlignment="1" applyProtection="1">
      <alignment horizontal="right" vertical="center"/>
    </xf>
    <xf numFmtId="2" fontId="26" fillId="2" borderId="15" xfId="3" applyNumberFormat="1" applyFont="1" applyFill="1" applyBorder="1" applyAlignment="1" applyProtection="1">
      <alignment vertical="center"/>
    </xf>
    <xf numFmtId="165" fontId="28" fillId="8" borderId="15" xfId="9" applyNumberFormat="1" applyFont="1" applyFill="1" applyBorder="1" applyAlignment="1"/>
    <xf numFmtId="165" fontId="28" fillId="8" borderId="6" xfId="9" applyNumberFormat="1" applyFont="1" applyFill="1" applyBorder="1" applyAlignment="1">
      <alignment horizontal="left"/>
    </xf>
    <xf numFmtId="164" fontId="28" fillId="8" borderId="6" xfId="9" applyNumberFormat="1" applyFont="1" applyFill="1" applyBorder="1" applyAlignment="1">
      <alignment horizontal="left"/>
    </xf>
    <xf numFmtId="0" fontId="27" fillId="0" borderId="0" xfId="0" applyFont="1"/>
    <xf numFmtId="0" fontId="25" fillId="2" borderId="0" xfId="0" applyFont="1" applyFill="1" applyAlignment="1">
      <alignment horizontal="right"/>
    </xf>
    <xf numFmtId="165" fontId="20" fillId="0" borderId="0" xfId="0" applyNumberFormat="1" applyFont="1" applyAlignment="1">
      <alignment vertical="center"/>
    </xf>
    <xf numFmtId="0" fontId="24" fillId="5" borderId="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3" fillId="7" borderId="10" xfId="0" applyFont="1" applyFill="1" applyBorder="1" applyAlignment="1">
      <alignment horizontal="center" vertical="center"/>
    </xf>
    <xf numFmtId="0" fontId="23" fillId="7" borderId="22" xfId="0" applyFont="1" applyFill="1" applyBorder="1" applyAlignment="1">
      <alignment horizontal="center" vertical="center"/>
    </xf>
    <xf numFmtId="17" fontId="23" fillId="6" borderId="4" xfId="20" applyNumberFormat="1" applyFont="1" applyFill="1" applyBorder="1" applyAlignment="1">
      <alignment horizontal="center" vertical="center" wrapText="1"/>
    </xf>
    <xf numFmtId="17" fontId="23" fillId="6" borderId="3" xfId="20" applyNumberFormat="1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7" borderId="23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17" fontId="13" fillId="6" borderId="4" xfId="20" applyNumberFormat="1" applyFont="1" applyFill="1" applyBorder="1" applyAlignment="1">
      <alignment horizontal="center" vertical="center" wrapText="1"/>
    </xf>
    <xf numFmtId="17" fontId="13" fillId="6" borderId="3" xfId="20" applyNumberFormat="1" applyFont="1" applyFill="1" applyBorder="1" applyAlignment="1">
      <alignment horizontal="center" vertical="center" wrapText="1"/>
    </xf>
    <xf numFmtId="0" fontId="17" fillId="7" borderId="23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17" fillId="7" borderId="22" xfId="0" applyFont="1" applyFill="1" applyBorder="1" applyAlignment="1">
      <alignment horizontal="center" vertical="center" wrapText="1"/>
    </xf>
  </cellXfs>
  <cellStyles count="23">
    <cellStyle name="Euro" xfId="5"/>
    <cellStyle name="Euro 2" xfId="6"/>
    <cellStyle name="Euro 3" xfId="7"/>
    <cellStyle name="Euro 4" xfId="8"/>
    <cellStyle name="Millares" xfId="1" builtinId="3"/>
    <cellStyle name="Millares 17" xfId="22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3" xfId="21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800080"/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109904</xdr:colOff>
      <xdr:row>0</xdr:row>
      <xdr:rowOff>0</xdr:rowOff>
    </xdr:from>
    <xdr:to>
      <xdr:col>24</xdr:col>
      <xdr:colOff>482900</xdr:colOff>
      <xdr:row>4</xdr:row>
      <xdr:rowOff>93542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1346" y="0"/>
          <a:ext cx="1594150" cy="814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318477</xdr:colOff>
      <xdr:row>1</xdr:row>
      <xdr:rowOff>108926</xdr:rowOff>
    </xdr:from>
    <xdr:to>
      <xdr:col>19</xdr:col>
      <xdr:colOff>668356</xdr:colOff>
      <xdr:row>4</xdr:row>
      <xdr:rowOff>28283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3189" y="267676"/>
          <a:ext cx="2047283" cy="481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564091</xdr:colOff>
      <xdr:row>0</xdr:row>
      <xdr:rowOff>84668</xdr:rowOff>
    </xdr:from>
    <xdr:to>
      <xdr:col>25</xdr:col>
      <xdr:colOff>0</xdr:colOff>
      <xdr:row>3</xdr:row>
      <xdr:rowOff>37042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8541" y="84668"/>
          <a:ext cx="18700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141816</xdr:colOff>
      <xdr:row>1</xdr:row>
      <xdr:rowOff>56090</xdr:rowOff>
    </xdr:from>
    <xdr:to>
      <xdr:col>20</xdr:col>
      <xdr:colOff>363269</xdr:colOff>
      <xdr:row>3</xdr:row>
      <xdr:rowOff>23619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6266" y="237065"/>
          <a:ext cx="2024852" cy="472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Q64889"/>
  <sheetViews>
    <sheetView tabSelected="1" view="pageBreakPreview" zoomScale="78" zoomScaleNormal="79" zoomScaleSheetLayoutView="78" workbookViewId="0">
      <selection activeCell="K3" sqref="K3"/>
    </sheetView>
  </sheetViews>
  <sheetFormatPr baseColWidth="10" defaultRowHeight="12.75" x14ac:dyDescent="0.2"/>
  <cols>
    <col min="1" max="1" width="45.85546875" style="9" customWidth="1"/>
    <col min="2" max="2" width="12.85546875" style="9" customWidth="1"/>
    <col min="3" max="3" width="7" style="9" customWidth="1"/>
    <col min="4" max="4" width="13.7109375" style="9" customWidth="1"/>
    <col min="5" max="5" width="7.7109375" style="9" customWidth="1"/>
    <col min="6" max="6" width="10.5703125" style="9" customWidth="1"/>
    <col min="7" max="7" width="7.7109375" style="9" customWidth="1"/>
    <col min="8" max="8" width="9.7109375" style="9" bestFit="1" customWidth="1"/>
    <col min="9" max="9" width="7.7109375" style="9" customWidth="1"/>
    <col min="10" max="10" width="11.28515625" style="9" bestFit="1" customWidth="1"/>
    <col min="11" max="11" width="7.7109375" style="9" customWidth="1"/>
    <col min="12" max="12" width="11" style="9" bestFit="1" customWidth="1"/>
    <col min="13" max="13" width="7.7109375" style="9" customWidth="1"/>
    <col min="14" max="14" width="12.42578125" style="9" bestFit="1" customWidth="1"/>
    <col min="15" max="15" width="7.7109375" style="9" customWidth="1"/>
    <col min="16" max="16" width="12.7109375" style="9" customWidth="1"/>
    <col min="17" max="17" width="7.7109375" style="9" customWidth="1"/>
    <col min="18" max="18" width="10" style="9" bestFit="1" customWidth="1"/>
    <col min="19" max="19" width="7.7109375" style="9" customWidth="1"/>
    <col min="20" max="20" width="10" style="9" bestFit="1" customWidth="1"/>
    <col min="21" max="21" width="7.7109375" style="9" customWidth="1"/>
    <col min="22" max="22" width="9.7109375" style="9" bestFit="1" customWidth="1"/>
    <col min="23" max="23" width="7.7109375" style="9" customWidth="1"/>
    <col min="24" max="24" width="10" style="9" bestFit="1" customWidth="1"/>
    <col min="25" max="25" width="7.7109375" style="9" customWidth="1"/>
    <col min="26" max="16384" width="11.42578125" style="9"/>
  </cols>
  <sheetData>
    <row r="1" spans="1:25" s="5" customFormat="1" x14ac:dyDescent="0.2">
      <c r="B1" s="6">
        <f>D2-12</f>
        <v>-12</v>
      </c>
      <c r="D1" s="6">
        <f>F2-12</f>
        <v>-12</v>
      </c>
    </row>
    <row r="2" spans="1:25" s="5" customFormat="1" ht="18.75" x14ac:dyDescent="0.3">
      <c r="A2" s="18" t="s">
        <v>0</v>
      </c>
      <c r="B2" s="19"/>
      <c r="C2" s="19"/>
      <c r="D2" s="19"/>
      <c r="E2" s="19"/>
      <c r="F2" s="19"/>
      <c r="G2" s="19"/>
      <c r="H2" s="19"/>
      <c r="I2" s="19"/>
      <c r="K2" s="19"/>
      <c r="M2" s="19"/>
      <c r="O2" s="19"/>
      <c r="Q2" s="19"/>
      <c r="S2" s="19"/>
      <c r="U2" s="19"/>
      <c r="W2" s="19"/>
      <c r="Y2" s="19"/>
    </row>
    <row r="3" spans="1:25" s="5" customFormat="1" ht="16.5" customHeight="1" x14ac:dyDescent="0.35">
      <c r="A3" s="20" t="s">
        <v>29</v>
      </c>
      <c r="B3" s="19"/>
      <c r="C3" s="19"/>
      <c r="D3" s="19"/>
      <c r="E3" s="19"/>
      <c r="G3" s="82" t="s">
        <v>93</v>
      </c>
      <c r="H3" s="57" t="s">
        <v>90</v>
      </c>
      <c r="I3" s="19"/>
      <c r="K3" s="19"/>
      <c r="M3" s="19"/>
      <c r="O3" s="19"/>
      <c r="Q3" s="19"/>
      <c r="S3" s="19"/>
      <c r="U3" s="19"/>
      <c r="W3" s="19"/>
      <c r="Y3" s="19"/>
    </row>
    <row r="4" spans="1:25" s="5" customFormat="1" ht="9" customHeight="1" x14ac:dyDescent="0.2">
      <c r="A4" s="7"/>
    </row>
    <row r="5" spans="1:25" s="5" customFormat="1" ht="18.75" x14ac:dyDescent="0.3">
      <c r="A5" s="59" t="s">
        <v>55</v>
      </c>
      <c r="B5" s="60"/>
      <c r="D5" s="60"/>
      <c r="F5" s="60"/>
      <c r="H5" s="60"/>
      <c r="J5" s="60"/>
      <c r="L5" s="60"/>
      <c r="N5" s="60"/>
      <c r="P5" s="60"/>
      <c r="R5" s="60"/>
      <c r="T5" s="60"/>
    </row>
    <row r="6" spans="1:25" s="26" customFormat="1" ht="18.75" customHeight="1" x14ac:dyDescent="0.2">
      <c r="A6" s="84" t="s">
        <v>1</v>
      </c>
      <c r="B6" s="86" t="s">
        <v>2</v>
      </c>
      <c r="C6" s="86"/>
      <c r="D6" s="86"/>
      <c r="E6" s="86"/>
      <c r="F6" s="86" t="s">
        <v>89</v>
      </c>
      <c r="G6" s="86"/>
      <c r="H6" s="86"/>
      <c r="I6" s="86"/>
      <c r="J6" s="87" t="s">
        <v>88</v>
      </c>
      <c r="K6" s="86"/>
      <c r="L6" s="86"/>
      <c r="M6" s="86"/>
      <c r="N6" s="86" t="s">
        <v>87</v>
      </c>
      <c r="O6" s="86"/>
      <c r="P6" s="86"/>
      <c r="Q6" s="86"/>
      <c r="R6" s="86" t="s">
        <v>86</v>
      </c>
      <c r="S6" s="86"/>
      <c r="T6" s="86"/>
      <c r="U6" s="92"/>
      <c r="V6" s="90" t="s">
        <v>85</v>
      </c>
      <c r="W6" s="90"/>
      <c r="X6" s="90"/>
      <c r="Y6" s="91"/>
    </row>
    <row r="7" spans="1:25" s="8" customFormat="1" ht="19.5" customHeight="1" x14ac:dyDescent="0.2">
      <c r="A7" s="85"/>
      <c r="B7" s="88">
        <v>43009</v>
      </c>
      <c r="C7" s="89"/>
      <c r="D7" s="88">
        <v>43374</v>
      </c>
      <c r="E7" s="89"/>
      <c r="F7" s="88">
        <f>+B7</f>
        <v>43009</v>
      </c>
      <c r="G7" s="89"/>
      <c r="H7" s="88">
        <f>+D7</f>
        <v>43374</v>
      </c>
      <c r="I7" s="89"/>
      <c r="J7" s="88">
        <f>+F7</f>
        <v>43009</v>
      </c>
      <c r="K7" s="89"/>
      <c r="L7" s="88">
        <f>+H7</f>
        <v>43374</v>
      </c>
      <c r="M7" s="89"/>
      <c r="N7" s="88">
        <f t="shared" ref="N7" si="0">+J7</f>
        <v>43009</v>
      </c>
      <c r="O7" s="89"/>
      <c r="P7" s="88">
        <f t="shared" ref="P7" si="1">+L7</f>
        <v>43374</v>
      </c>
      <c r="Q7" s="89"/>
      <c r="R7" s="88">
        <f t="shared" ref="R7" si="2">+J7</f>
        <v>43009</v>
      </c>
      <c r="S7" s="89"/>
      <c r="T7" s="88">
        <f t="shared" ref="T7" si="3">+L7</f>
        <v>43374</v>
      </c>
      <c r="U7" s="89"/>
      <c r="V7" s="88">
        <f t="shared" ref="V7" si="4">+N7</f>
        <v>43009</v>
      </c>
      <c r="W7" s="89"/>
      <c r="X7" s="88">
        <f t="shared" ref="X7" si="5">+P7</f>
        <v>43374</v>
      </c>
      <c r="Y7" s="89"/>
    </row>
    <row r="8" spans="1:25" s="8" customFormat="1" ht="18" customHeight="1" x14ac:dyDescent="0.2">
      <c r="A8" s="85"/>
      <c r="B8" s="51" t="s">
        <v>3</v>
      </c>
      <c r="C8" s="52" t="s">
        <v>4</v>
      </c>
      <c r="D8" s="51" t="s">
        <v>3</v>
      </c>
      <c r="E8" s="52" t="s">
        <v>4</v>
      </c>
      <c r="F8" s="52" t="s">
        <v>3</v>
      </c>
      <c r="G8" s="52" t="s">
        <v>4</v>
      </c>
      <c r="H8" s="52" t="s">
        <v>3</v>
      </c>
      <c r="I8" s="52" t="s">
        <v>4</v>
      </c>
      <c r="J8" s="52" t="s">
        <v>3</v>
      </c>
      <c r="K8" s="52" t="s">
        <v>4</v>
      </c>
      <c r="L8" s="52" t="s">
        <v>3</v>
      </c>
      <c r="M8" s="52" t="s">
        <v>4</v>
      </c>
      <c r="N8" s="52" t="s">
        <v>3</v>
      </c>
      <c r="O8" s="52" t="s">
        <v>4</v>
      </c>
      <c r="P8" s="52" t="s">
        <v>3</v>
      </c>
      <c r="Q8" s="52" t="s">
        <v>4</v>
      </c>
      <c r="R8" s="52" t="s">
        <v>3</v>
      </c>
      <c r="S8" s="52" t="s">
        <v>4</v>
      </c>
      <c r="T8" s="52" t="s">
        <v>3</v>
      </c>
      <c r="U8" s="52" t="s">
        <v>4</v>
      </c>
      <c r="V8" s="52" t="s">
        <v>3</v>
      </c>
      <c r="W8" s="52" t="s">
        <v>4</v>
      </c>
      <c r="X8" s="52" t="s">
        <v>3</v>
      </c>
      <c r="Y8" s="52" t="s">
        <v>4</v>
      </c>
    </row>
    <row r="9" spans="1:25" s="64" customFormat="1" ht="18" customHeight="1" x14ac:dyDescent="0.2">
      <c r="A9" s="63" t="s">
        <v>5</v>
      </c>
      <c r="B9" s="61">
        <v>2060060.28</v>
      </c>
      <c r="C9" s="61">
        <v>100</v>
      </c>
      <c r="D9" s="61">
        <v>2134397.33</v>
      </c>
      <c r="E9" s="61">
        <v>100</v>
      </c>
      <c r="F9" s="61">
        <v>32932.93</v>
      </c>
      <c r="G9" s="61">
        <v>100</v>
      </c>
      <c r="H9" s="61">
        <v>36286.42</v>
      </c>
      <c r="I9" s="61">
        <v>100</v>
      </c>
      <c r="J9" s="61">
        <v>528649.26</v>
      </c>
      <c r="K9" s="61">
        <v>100</v>
      </c>
      <c r="L9" s="61">
        <v>517388.42</v>
      </c>
      <c r="M9" s="61">
        <v>100</v>
      </c>
      <c r="N9" s="61">
        <v>1427968.21</v>
      </c>
      <c r="O9" s="61">
        <v>100</v>
      </c>
      <c r="P9" s="61">
        <v>1505856.92</v>
      </c>
      <c r="Q9" s="61">
        <v>100</v>
      </c>
      <c r="R9" s="61">
        <v>58347.58</v>
      </c>
      <c r="S9" s="61">
        <v>100</v>
      </c>
      <c r="T9" s="61">
        <v>53283.839999999997</v>
      </c>
      <c r="U9" s="61">
        <v>100</v>
      </c>
      <c r="V9" s="61">
        <v>12162.3</v>
      </c>
      <c r="W9" s="61">
        <v>100</v>
      </c>
      <c r="X9" s="61">
        <v>21581.73</v>
      </c>
      <c r="Y9" s="61">
        <v>100</v>
      </c>
    </row>
    <row r="10" spans="1:25" s="28" customFormat="1" ht="18" customHeight="1" x14ac:dyDescent="0.2">
      <c r="A10" s="29" t="s">
        <v>6</v>
      </c>
      <c r="B10" s="30">
        <v>605076.35</v>
      </c>
      <c r="C10" s="31">
        <v>29.37</v>
      </c>
      <c r="D10" s="30">
        <v>626637.52</v>
      </c>
      <c r="E10" s="31">
        <v>29.36</v>
      </c>
      <c r="F10" s="30">
        <v>25483.72</v>
      </c>
      <c r="G10" s="31">
        <v>77.38</v>
      </c>
      <c r="H10" s="30">
        <v>27753.599999999999</v>
      </c>
      <c r="I10" s="31">
        <v>76.48</v>
      </c>
      <c r="J10" s="30">
        <v>307106.34000000003</v>
      </c>
      <c r="K10" s="31">
        <v>58.09</v>
      </c>
      <c r="L10" s="30">
        <v>348529.53</v>
      </c>
      <c r="M10" s="31">
        <v>67.36</v>
      </c>
      <c r="N10" s="30">
        <v>211974.78</v>
      </c>
      <c r="O10" s="31">
        <v>14.84</v>
      </c>
      <c r="P10" s="30">
        <v>185870.39</v>
      </c>
      <c r="Q10" s="31">
        <v>12.34</v>
      </c>
      <c r="R10" s="30">
        <v>52563.62</v>
      </c>
      <c r="S10" s="31">
        <v>90.09</v>
      </c>
      <c r="T10" s="30">
        <v>47717.95</v>
      </c>
      <c r="U10" s="31">
        <v>89.55</v>
      </c>
      <c r="V10" s="30">
        <v>7947.89</v>
      </c>
      <c r="W10" s="31">
        <v>65.349999999999994</v>
      </c>
      <c r="X10" s="30">
        <v>16766.05</v>
      </c>
      <c r="Y10" s="31">
        <v>77.69</v>
      </c>
    </row>
    <row r="11" spans="1:25" s="35" customFormat="1" ht="16.5" customHeight="1" x14ac:dyDescent="0.2">
      <c r="A11" s="32" t="s">
        <v>70</v>
      </c>
      <c r="B11" s="33">
        <v>280834.28000000003</v>
      </c>
      <c r="C11" s="34">
        <v>13.63</v>
      </c>
      <c r="D11" s="33">
        <v>213619.15</v>
      </c>
      <c r="E11" s="34">
        <v>10.01</v>
      </c>
      <c r="F11" s="33">
        <v>10867.02</v>
      </c>
      <c r="G11" s="34">
        <v>33</v>
      </c>
      <c r="H11" s="33">
        <v>8007.61</v>
      </c>
      <c r="I11" s="34">
        <v>22.07</v>
      </c>
      <c r="J11" s="33">
        <v>178761.58</v>
      </c>
      <c r="K11" s="34">
        <v>33.81</v>
      </c>
      <c r="L11" s="33">
        <v>154300.43</v>
      </c>
      <c r="M11" s="34">
        <v>29.82</v>
      </c>
      <c r="N11" s="33">
        <v>59555.97</v>
      </c>
      <c r="O11" s="34">
        <v>4.17</v>
      </c>
      <c r="P11" s="33">
        <v>20135.91</v>
      </c>
      <c r="Q11" s="34">
        <v>1.34</v>
      </c>
      <c r="R11" s="33">
        <v>24370.880000000001</v>
      </c>
      <c r="S11" s="34">
        <v>41.77</v>
      </c>
      <c r="T11" s="33">
        <v>17687.939999999999</v>
      </c>
      <c r="U11" s="34">
        <v>33.200000000000003</v>
      </c>
      <c r="V11" s="33">
        <v>7278.83</v>
      </c>
      <c r="W11" s="34">
        <v>59.85</v>
      </c>
      <c r="X11" s="33">
        <v>13487.26</v>
      </c>
      <c r="Y11" s="34">
        <v>62.49</v>
      </c>
    </row>
    <row r="12" spans="1:25" s="35" customFormat="1" ht="16.5" customHeight="1" x14ac:dyDescent="0.2">
      <c r="A12" s="32" t="s">
        <v>71</v>
      </c>
      <c r="B12" s="33">
        <v>60990.05</v>
      </c>
      <c r="C12" s="34">
        <v>2.96</v>
      </c>
      <c r="D12" s="33">
        <v>69388.89</v>
      </c>
      <c r="E12" s="34">
        <v>3.25</v>
      </c>
      <c r="F12" s="33">
        <v>7590.91</v>
      </c>
      <c r="G12" s="34">
        <v>23.05</v>
      </c>
      <c r="H12" s="33">
        <v>8095.2</v>
      </c>
      <c r="I12" s="34">
        <v>22.31</v>
      </c>
      <c r="J12" s="33">
        <v>11196.91</v>
      </c>
      <c r="K12" s="34">
        <v>2.12</v>
      </c>
      <c r="L12" s="33">
        <v>34937.68</v>
      </c>
      <c r="M12" s="34">
        <v>6.75</v>
      </c>
      <c r="N12" s="33">
        <v>33938.370000000003</v>
      </c>
      <c r="O12" s="34">
        <v>2.38</v>
      </c>
      <c r="P12" s="33">
        <v>14630.14</v>
      </c>
      <c r="Q12" s="34">
        <v>0.97</v>
      </c>
      <c r="R12" s="33">
        <v>8263.86</v>
      </c>
      <c r="S12" s="34">
        <v>14.16</v>
      </c>
      <c r="T12" s="33">
        <v>11725.87</v>
      </c>
      <c r="U12" s="34">
        <v>22.01</v>
      </c>
      <c r="V12" s="33">
        <v>0</v>
      </c>
      <c r="W12" s="34">
        <v>0</v>
      </c>
      <c r="X12" s="33">
        <v>0</v>
      </c>
      <c r="Y12" s="34">
        <v>0</v>
      </c>
    </row>
    <row r="13" spans="1:25" s="35" customFormat="1" ht="16.5" customHeight="1" x14ac:dyDescent="0.2">
      <c r="A13" s="32" t="s">
        <v>72</v>
      </c>
      <c r="B13" s="33">
        <v>180488.98</v>
      </c>
      <c r="C13" s="34">
        <v>8.76</v>
      </c>
      <c r="D13" s="33">
        <v>204529.55</v>
      </c>
      <c r="E13" s="34">
        <v>9.58</v>
      </c>
      <c r="F13" s="33">
        <v>3570.83</v>
      </c>
      <c r="G13" s="34">
        <v>10.84</v>
      </c>
      <c r="H13" s="33">
        <v>7150.66</v>
      </c>
      <c r="I13" s="34">
        <v>19.71</v>
      </c>
      <c r="J13" s="33">
        <v>93148.13</v>
      </c>
      <c r="K13" s="34">
        <v>17.62</v>
      </c>
      <c r="L13" s="33">
        <v>101339.49</v>
      </c>
      <c r="M13" s="34">
        <v>19.59</v>
      </c>
      <c r="N13" s="33">
        <v>70022.55</v>
      </c>
      <c r="O13" s="34">
        <v>4.9000000000000004</v>
      </c>
      <c r="P13" s="33">
        <v>82837.3</v>
      </c>
      <c r="Q13" s="34">
        <v>5.5</v>
      </c>
      <c r="R13" s="33">
        <v>13310.87</v>
      </c>
      <c r="S13" s="34">
        <v>22.81</v>
      </c>
      <c r="T13" s="33">
        <v>12300.71</v>
      </c>
      <c r="U13" s="34">
        <v>23.09</v>
      </c>
      <c r="V13" s="33">
        <v>436.6</v>
      </c>
      <c r="W13" s="34">
        <v>3.59</v>
      </c>
      <c r="X13" s="33">
        <v>901.39</v>
      </c>
      <c r="Y13" s="34">
        <v>4.18</v>
      </c>
    </row>
    <row r="14" spans="1:25" s="35" customFormat="1" ht="16.5" customHeight="1" x14ac:dyDescent="0.2">
      <c r="A14" s="32" t="s">
        <v>73</v>
      </c>
      <c r="B14" s="33">
        <v>8053.86</v>
      </c>
      <c r="C14" s="34">
        <v>0.39</v>
      </c>
      <c r="D14" s="33">
        <v>14980.05</v>
      </c>
      <c r="E14" s="34">
        <v>0.7</v>
      </c>
      <c r="F14" s="33">
        <v>0</v>
      </c>
      <c r="G14" s="34">
        <v>0</v>
      </c>
      <c r="H14" s="33">
        <v>0</v>
      </c>
      <c r="I14" s="34">
        <v>0</v>
      </c>
      <c r="J14" s="33">
        <v>7146.8</v>
      </c>
      <c r="K14" s="34">
        <v>1.35</v>
      </c>
      <c r="L14" s="33">
        <v>12085.08</v>
      </c>
      <c r="M14" s="34">
        <v>2.34</v>
      </c>
      <c r="N14" s="33">
        <v>319.60000000000002</v>
      </c>
      <c r="O14" s="34">
        <v>0.02</v>
      </c>
      <c r="P14" s="33">
        <v>1207</v>
      </c>
      <c r="Q14" s="34">
        <v>0.08</v>
      </c>
      <c r="R14" s="33">
        <v>587.46</v>
      </c>
      <c r="S14" s="34">
        <v>1.01</v>
      </c>
      <c r="T14" s="33">
        <v>252.25</v>
      </c>
      <c r="U14" s="34">
        <v>0.47</v>
      </c>
      <c r="V14" s="33">
        <v>0</v>
      </c>
      <c r="W14" s="34">
        <v>0</v>
      </c>
      <c r="X14" s="33">
        <v>1435.72</v>
      </c>
      <c r="Y14" s="34">
        <v>6.65</v>
      </c>
    </row>
    <row r="15" spans="1:25" s="35" customFormat="1" ht="16.5" customHeight="1" x14ac:dyDescent="0.2">
      <c r="A15" s="32" t="s">
        <v>74</v>
      </c>
      <c r="B15" s="33">
        <v>23895.7</v>
      </c>
      <c r="C15" s="34">
        <v>1.1599999999999999</v>
      </c>
      <c r="D15" s="33">
        <v>49668.5</v>
      </c>
      <c r="E15" s="34">
        <v>2.33</v>
      </c>
      <c r="F15" s="33">
        <v>926.37</v>
      </c>
      <c r="G15" s="34">
        <v>2.81</v>
      </c>
      <c r="H15" s="33">
        <v>1153.8600000000001</v>
      </c>
      <c r="I15" s="34">
        <v>3.18</v>
      </c>
      <c r="J15" s="33">
        <v>5569.95</v>
      </c>
      <c r="K15" s="34">
        <v>1.05</v>
      </c>
      <c r="L15" s="33">
        <v>30736.15</v>
      </c>
      <c r="M15" s="34">
        <v>5.94</v>
      </c>
      <c r="N15" s="33">
        <v>15679.19</v>
      </c>
      <c r="O15" s="34">
        <v>1.1000000000000001</v>
      </c>
      <c r="P15" s="33">
        <v>15604.19</v>
      </c>
      <c r="Q15" s="34">
        <v>1.04</v>
      </c>
      <c r="R15" s="33">
        <v>1572.6</v>
      </c>
      <c r="S15" s="34">
        <v>2.7</v>
      </c>
      <c r="T15" s="33">
        <v>1867.99</v>
      </c>
      <c r="U15" s="34">
        <v>3.51</v>
      </c>
      <c r="V15" s="33">
        <v>147.59</v>
      </c>
      <c r="W15" s="34">
        <v>1.21</v>
      </c>
      <c r="X15" s="33">
        <v>306.31</v>
      </c>
      <c r="Y15" s="34">
        <v>1.42</v>
      </c>
    </row>
    <row r="16" spans="1:25" s="35" customFormat="1" ht="16.5" customHeight="1" x14ac:dyDescent="0.2">
      <c r="A16" s="32" t="s">
        <v>33</v>
      </c>
      <c r="B16" s="33">
        <v>20247.48</v>
      </c>
      <c r="C16" s="34">
        <v>0.98</v>
      </c>
      <c r="D16" s="33">
        <v>28323.45</v>
      </c>
      <c r="E16" s="34">
        <v>1.33</v>
      </c>
      <c r="F16" s="33">
        <v>479.93</v>
      </c>
      <c r="G16" s="34">
        <v>1.46</v>
      </c>
      <c r="H16" s="33">
        <v>569.59</v>
      </c>
      <c r="I16" s="34">
        <v>1.57</v>
      </c>
      <c r="J16" s="33">
        <v>791.96</v>
      </c>
      <c r="K16" s="34">
        <v>0.15</v>
      </c>
      <c r="L16" s="33">
        <v>2063.33</v>
      </c>
      <c r="M16" s="34">
        <v>0.4</v>
      </c>
      <c r="N16" s="33">
        <v>16679.63</v>
      </c>
      <c r="O16" s="34">
        <v>1.17</v>
      </c>
      <c r="P16" s="33">
        <v>23776.959999999999</v>
      </c>
      <c r="Q16" s="34">
        <v>1.58</v>
      </c>
      <c r="R16" s="33">
        <v>2294.9900000000002</v>
      </c>
      <c r="S16" s="34">
        <v>3.93</v>
      </c>
      <c r="T16" s="33">
        <v>1783.75</v>
      </c>
      <c r="U16" s="34">
        <v>3.35</v>
      </c>
      <c r="V16" s="33">
        <v>0.97</v>
      </c>
      <c r="W16" s="34">
        <v>0.01</v>
      </c>
      <c r="X16" s="33">
        <v>129.82</v>
      </c>
      <c r="Y16" s="34">
        <v>0.6</v>
      </c>
    </row>
    <row r="17" spans="1:25" s="35" customFormat="1" ht="16.5" hidden="1" customHeight="1" x14ac:dyDescent="0.2">
      <c r="A17" s="32" t="s">
        <v>34</v>
      </c>
      <c r="B17" s="33">
        <v>0</v>
      </c>
      <c r="C17" s="34">
        <v>0</v>
      </c>
      <c r="D17" s="33">
        <v>0</v>
      </c>
      <c r="E17" s="34">
        <v>0</v>
      </c>
      <c r="F17" s="33">
        <v>0</v>
      </c>
      <c r="G17" s="34">
        <v>0</v>
      </c>
      <c r="H17" s="33">
        <v>0</v>
      </c>
      <c r="I17" s="34">
        <v>0</v>
      </c>
      <c r="J17" s="33">
        <v>0</v>
      </c>
      <c r="K17" s="34">
        <v>0</v>
      </c>
      <c r="L17" s="33">
        <v>0</v>
      </c>
      <c r="M17" s="34">
        <v>0</v>
      </c>
      <c r="N17" s="33">
        <v>0</v>
      </c>
      <c r="O17" s="34">
        <v>0</v>
      </c>
      <c r="P17" s="33">
        <v>0</v>
      </c>
      <c r="Q17" s="34">
        <v>0</v>
      </c>
      <c r="R17" s="33">
        <v>0</v>
      </c>
      <c r="S17" s="34">
        <v>0</v>
      </c>
      <c r="T17" s="33">
        <v>0</v>
      </c>
      <c r="U17" s="34">
        <v>0</v>
      </c>
      <c r="V17" s="33">
        <v>0</v>
      </c>
      <c r="W17" s="34">
        <v>0</v>
      </c>
      <c r="X17" s="33">
        <v>0</v>
      </c>
      <c r="Y17" s="34">
        <v>0</v>
      </c>
    </row>
    <row r="18" spans="1:25" s="35" customFormat="1" ht="16.5" customHeight="1" x14ac:dyDescent="0.2">
      <c r="A18" s="32" t="s">
        <v>75</v>
      </c>
      <c r="B18" s="33">
        <v>30566</v>
      </c>
      <c r="C18" s="34">
        <v>1.48</v>
      </c>
      <c r="D18" s="33">
        <v>46127.93</v>
      </c>
      <c r="E18" s="34">
        <v>2.16</v>
      </c>
      <c r="F18" s="33">
        <v>2048.66</v>
      </c>
      <c r="G18" s="34">
        <v>6.22</v>
      </c>
      <c r="H18" s="33">
        <v>2776.68</v>
      </c>
      <c r="I18" s="34">
        <v>7.65</v>
      </c>
      <c r="J18" s="33">
        <v>10491.01</v>
      </c>
      <c r="K18" s="34">
        <v>1.98</v>
      </c>
      <c r="L18" s="33">
        <v>13067.37</v>
      </c>
      <c r="M18" s="34">
        <v>2.5300000000000002</v>
      </c>
      <c r="N18" s="33">
        <v>15779.47</v>
      </c>
      <c r="O18" s="34">
        <v>1.1100000000000001</v>
      </c>
      <c r="P18" s="33">
        <v>27678.89</v>
      </c>
      <c r="Q18" s="34">
        <v>1.84</v>
      </c>
      <c r="R18" s="33">
        <v>2162.96</v>
      </c>
      <c r="S18" s="34">
        <v>3.71</v>
      </c>
      <c r="T18" s="33">
        <v>2099.44</v>
      </c>
      <c r="U18" s="34">
        <v>3.94</v>
      </c>
      <c r="V18" s="33">
        <v>83.9</v>
      </c>
      <c r="W18" s="34">
        <v>0.69</v>
      </c>
      <c r="X18" s="33">
        <v>505.55</v>
      </c>
      <c r="Y18" s="34">
        <v>2.34</v>
      </c>
    </row>
    <row r="19" spans="1:25" s="28" customFormat="1" ht="18" customHeight="1" x14ac:dyDescent="0.2">
      <c r="A19" s="29" t="s">
        <v>7</v>
      </c>
      <c r="B19" s="30">
        <v>1454983.93</v>
      </c>
      <c r="C19" s="31">
        <v>70.63</v>
      </c>
      <c r="D19" s="30">
        <v>1507759.81</v>
      </c>
      <c r="E19" s="31">
        <v>70.64</v>
      </c>
      <c r="F19" s="30">
        <v>7449.21</v>
      </c>
      <c r="G19" s="31">
        <v>22.62</v>
      </c>
      <c r="H19" s="30">
        <v>8532.82</v>
      </c>
      <c r="I19" s="31">
        <v>23.52</v>
      </c>
      <c r="J19" s="30">
        <v>221542.92</v>
      </c>
      <c r="K19" s="31">
        <v>41.91</v>
      </c>
      <c r="L19" s="30">
        <v>168858.89</v>
      </c>
      <c r="M19" s="31">
        <v>32.64</v>
      </c>
      <c r="N19" s="30">
        <v>1215993.43</v>
      </c>
      <c r="O19" s="31">
        <v>85.16</v>
      </c>
      <c r="P19" s="30">
        <v>1319986.53</v>
      </c>
      <c r="Q19" s="31">
        <v>87.66</v>
      </c>
      <c r="R19" s="30">
        <v>5783.96</v>
      </c>
      <c r="S19" s="31">
        <v>9.91</v>
      </c>
      <c r="T19" s="30">
        <v>5565.89</v>
      </c>
      <c r="U19" s="31">
        <v>10.45</v>
      </c>
      <c r="V19" s="30">
        <v>4214.41</v>
      </c>
      <c r="W19" s="31">
        <v>34.65</v>
      </c>
      <c r="X19" s="30">
        <v>4815.68</v>
      </c>
      <c r="Y19" s="31">
        <v>22.31</v>
      </c>
    </row>
    <row r="20" spans="1:25" s="28" customFormat="1" ht="12" hidden="1" customHeight="1" x14ac:dyDescent="0.2">
      <c r="A20" s="32" t="s">
        <v>35</v>
      </c>
      <c r="B20" s="33">
        <v>0</v>
      </c>
      <c r="C20" s="34">
        <v>0</v>
      </c>
      <c r="D20" s="33">
        <v>0</v>
      </c>
      <c r="E20" s="34">
        <v>0</v>
      </c>
      <c r="F20" s="33">
        <v>0</v>
      </c>
      <c r="G20" s="34">
        <v>0</v>
      </c>
      <c r="H20" s="33">
        <v>0</v>
      </c>
      <c r="I20" s="34">
        <v>0</v>
      </c>
      <c r="J20" s="33">
        <v>0</v>
      </c>
      <c r="K20" s="34">
        <v>0</v>
      </c>
      <c r="L20" s="33">
        <v>0</v>
      </c>
      <c r="M20" s="34">
        <v>0</v>
      </c>
      <c r="N20" s="33">
        <v>0</v>
      </c>
      <c r="O20" s="34">
        <v>0</v>
      </c>
      <c r="P20" s="33">
        <v>0</v>
      </c>
      <c r="Q20" s="34">
        <v>0</v>
      </c>
      <c r="R20" s="33">
        <v>0</v>
      </c>
      <c r="S20" s="34">
        <v>0</v>
      </c>
      <c r="T20" s="33">
        <v>0</v>
      </c>
      <c r="U20" s="34">
        <v>0</v>
      </c>
      <c r="V20" s="33">
        <v>0</v>
      </c>
      <c r="W20" s="34">
        <v>0</v>
      </c>
      <c r="X20" s="33">
        <v>0</v>
      </c>
      <c r="Y20" s="34">
        <v>0</v>
      </c>
    </row>
    <row r="21" spans="1:25" s="28" customFormat="1" ht="12" hidden="1" customHeight="1" x14ac:dyDescent="0.2">
      <c r="A21" s="32" t="s">
        <v>36</v>
      </c>
      <c r="B21" s="33">
        <v>0</v>
      </c>
      <c r="C21" s="34">
        <v>0</v>
      </c>
      <c r="D21" s="33">
        <v>0</v>
      </c>
      <c r="E21" s="34">
        <v>0</v>
      </c>
      <c r="F21" s="33">
        <v>0</v>
      </c>
      <c r="G21" s="34">
        <v>0</v>
      </c>
      <c r="H21" s="33">
        <v>0</v>
      </c>
      <c r="I21" s="34">
        <v>0</v>
      </c>
      <c r="J21" s="33">
        <v>0</v>
      </c>
      <c r="K21" s="34">
        <v>0</v>
      </c>
      <c r="L21" s="33">
        <v>0</v>
      </c>
      <c r="M21" s="34">
        <v>0</v>
      </c>
      <c r="N21" s="33">
        <v>0</v>
      </c>
      <c r="O21" s="34">
        <v>0</v>
      </c>
      <c r="P21" s="33">
        <v>0</v>
      </c>
      <c r="Q21" s="34">
        <v>0</v>
      </c>
      <c r="R21" s="33">
        <v>0</v>
      </c>
      <c r="S21" s="34">
        <v>0</v>
      </c>
      <c r="T21" s="33">
        <v>0</v>
      </c>
      <c r="U21" s="34">
        <v>0</v>
      </c>
      <c r="V21" s="33">
        <v>0</v>
      </c>
      <c r="W21" s="34">
        <v>0</v>
      </c>
      <c r="X21" s="33">
        <v>0</v>
      </c>
      <c r="Y21" s="34">
        <v>0</v>
      </c>
    </row>
    <row r="22" spans="1:25" s="28" customFormat="1" ht="12" hidden="1" customHeight="1" x14ac:dyDescent="0.2">
      <c r="A22" s="32" t="s">
        <v>37</v>
      </c>
      <c r="B22" s="33">
        <v>0</v>
      </c>
      <c r="C22" s="34">
        <v>0</v>
      </c>
      <c r="D22" s="33">
        <v>0</v>
      </c>
      <c r="E22" s="34">
        <v>0</v>
      </c>
      <c r="F22" s="33">
        <v>0</v>
      </c>
      <c r="G22" s="34">
        <v>0</v>
      </c>
      <c r="H22" s="33">
        <v>0</v>
      </c>
      <c r="I22" s="34">
        <v>0</v>
      </c>
      <c r="J22" s="33">
        <v>0</v>
      </c>
      <c r="K22" s="34">
        <v>0</v>
      </c>
      <c r="L22" s="33">
        <v>0</v>
      </c>
      <c r="M22" s="34">
        <v>0</v>
      </c>
      <c r="N22" s="33">
        <v>0</v>
      </c>
      <c r="O22" s="34">
        <v>0</v>
      </c>
      <c r="P22" s="33">
        <v>0</v>
      </c>
      <c r="Q22" s="34">
        <v>0</v>
      </c>
      <c r="R22" s="33">
        <v>0</v>
      </c>
      <c r="S22" s="34">
        <v>0</v>
      </c>
      <c r="T22" s="33">
        <v>0</v>
      </c>
      <c r="U22" s="34">
        <v>0</v>
      </c>
      <c r="V22" s="33">
        <v>0</v>
      </c>
      <c r="W22" s="34">
        <v>0</v>
      </c>
      <c r="X22" s="33">
        <v>0</v>
      </c>
      <c r="Y22" s="34">
        <v>0</v>
      </c>
    </row>
    <row r="23" spans="1:25" s="35" customFormat="1" ht="16.5" customHeight="1" x14ac:dyDescent="0.2">
      <c r="A23" s="32" t="s">
        <v>76</v>
      </c>
      <c r="B23" s="33">
        <v>712571.29</v>
      </c>
      <c r="C23" s="34">
        <v>34.590000000000003</v>
      </c>
      <c r="D23" s="33">
        <v>636412.86</v>
      </c>
      <c r="E23" s="34">
        <v>29.82</v>
      </c>
      <c r="F23" s="33">
        <v>1242.03</v>
      </c>
      <c r="G23" s="34">
        <v>3.77</v>
      </c>
      <c r="H23" s="33">
        <v>2119.5500000000002</v>
      </c>
      <c r="I23" s="34">
        <v>5.84</v>
      </c>
      <c r="J23" s="33">
        <v>207183.45</v>
      </c>
      <c r="K23" s="34">
        <v>39.19</v>
      </c>
      <c r="L23" s="33">
        <v>154272.44</v>
      </c>
      <c r="M23" s="34">
        <v>29.82</v>
      </c>
      <c r="N23" s="33">
        <v>500973.41</v>
      </c>
      <c r="O23" s="34">
        <v>35.08</v>
      </c>
      <c r="P23" s="33">
        <v>477386.25</v>
      </c>
      <c r="Q23" s="34">
        <v>31.7</v>
      </c>
      <c r="R23" s="33">
        <v>3172.4</v>
      </c>
      <c r="S23" s="34">
        <v>5.44</v>
      </c>
      <c r="T23" s="33">
        <v>2634.62</v>
      </c>
      <c r="U23" s="34">
        <v>4.9400000000000004</v>
      </c>
      <c r="V23" s="33">
        <v>0</v>
      </c>
      <c r="W23" s="34">
        <v>0</v>
      </c>
      <c r="X23" s="33">
        <v>0</v>
      </c>
      <c r="Y23" s="34">
        <v>0</v>
      </c>
    </row>
    <row r="24" spans="1:25" s="35" customFormat="1" ht="16.5" customHeight="1" x14ac:dyDescent="0.2">
      <c r="A24" s="32" t="s">
        <v>17</v>
      </c>
      <c r="B24" s="33">
        <v>3797.03</v>
      </c>
      <c r="C24" s="34">
        <v>0.18</v>
      </c>
      <c r="D24" s="33">
        <v>3390.64</v>
      </c>
      <c r="E24" s="34">
        <v>0.16</v>
      </c>
      <c r="F24" s="33">
        <v>1398.34</v>
      </c>
      <c r="G24" s="34">
        <v>4.25</v>
      </c>
      <c r="H24" s="33">
        <v>1214.06</v>
      </c>
      <c r="I24" s="34">
        <v>3.35</v>
      </c>
      <c r="J24" s="33">
        <v>599.23</v>
      </c>
      <c r="K24" s="34">
        <v>0.11</v>
      </c>
      <c r="L24" s="33">
        <v>536.29999999999995</v>
      </c>
      <c r="M24" s="34">
        <v>0.1</v>
      </c>
      <c r="N24" s="33">
        <v>1588.66</v>
      </c>
      <c r="O24" s="34">
        <v>0.11</v>
      </c>
      <c r="P24" s="33">
        <v>1283.44</v>
      </c>
      <c r="Q24" s="34">
        <v>0.09</v>
      </c>
      <c r="R24" s="33">
        <v>138.77000000000001</v>
      </c>
      <c r="S24" s="34">
        <v>0.24</v>
      </c>
      <c r="T24" s="33">
        <v>271.92</v>
      </c>
      <c r="U24" s="34">
        <v>0.51</v>
      </c>
      <c r="V24" s="33">
        <v>72.03</v>
      </c>
      <c r="W24" s="34">
        <v>0.59</v>
      </c>
      <c r="X24" s="33">
        <v>84.92</v>
      </c>
      <c r="Y24" s="34">
        <v>0.39</v>
      </c>
    </row>
    <row r="25" spans="1:25" s="35" customFormat="1" ht="16.5" customHeight="1" x14ac:dyDescent="0.2">
      <c r="A25" s="32" t="s">
        <v>77</v>
      </c>
      <c r="B25" s="33">
        <v>731639.4</v>
      </c>
      <c r="C25" s="34">
        <v>35.520000000000003</v>
      </c>
      <c r="D25" s="33">
        <v>728573.11</v>
      </c>
      <c r="E25" s="34">
        <v>34.130000000000003</v>
      </c>
      <c r="F25" s="33">
        <v>2279.85</v>
      </c>
      <c r="G25" s="34">
        <v>6.92</v>
      </c>
      <c r="H25" s="33">
        <v>2670.22</v>
      </c>
      <c r="I25" s="34">
        <v>7.36</v>
      </c>
      <c r="J25" s="33">
        <v>12064.1</v>
      </c>
      <c r="K25" s="34">
        <v>2.2800000000000002</v>
      </c>
      <c r="L25" s="33">
        <v>11835.36</v>
      </c>
      <c r="M25" s="34">
        <v>2.29</v>
      </c>
      <c r="N25" s="33">
        <v>713430.12</v>
      </c>
      <c r="O25" s="34">
        <v>49.96</v>
      </c>
      <c r="P25" s="33">
        <v>710135.34</v>
      </c>
      <c r="Q25" s="34">
        <v>47.16</v>
      </c>
      <c r="R25" s="33">
        <v>0</v>
      </c>
      <c r="S25" s="34">
        <v>0</v>
      </c>
      <c r="T25" s="33">
        <v>0</v>
      </c>
      <c r="U25" s="34">
        <v>0</v>
      </c>
      <c r="V25" s="33">
        <v>3865.33</v>
      </c>
      <c r="W25" s="34">
        <v>31.78</v>
      </c>
      <c r="X25" s="33">
        <v>3932.19</v>
      </c>
      <c r="Y25" s="34">
        <v>18.22</v>
      </c>
    </row>
    <row r="26" spans="1:25" s="35" customFormat="1" ht="16.5" customHeight="1" x14ac:dyDescent="0.2">
      <c r="A26" s="32" t="s">
        <v>8</v>
      </c>
      <c r="B26" s="33">
        <v>6976.21</v>
      </c>
      <c r="C26" s="34">
        <v>0.34</v>
      </c>
      <c r="D26" s="33">
        <v>8201.7000000000007</v>
      </c>
      <c r="E26" s="34">
        <v>0.38</v>
      </c>
      <c r="F26" s="33">
        <v>2528.9900000000002</v>
      </c>
      <c r="G26" s="34">
        <v>7.68</v>
      </c>
      <c r="H26" s="33">
        <v>2528.9900000000002</v>
      </c>
      <c r="I26" s="34">
        <v>6.97</v>
      </c>
      <c r="J26" s="33">
        <v>1696.14</v>
      </c>
      <c r="K26" s="34">
        <v>0.32</v>
      </c>
      <c r="L26" s="33">
        <v>2214.79</v>
      </c>
      <c r="M26" s="34">
        <v>0.43</v>
      </c>
      <c r="N26" s="33">
        <v>1.24</v>
      </c>
      <c r="O26" s="34">
        <v>0</v>
      </c>
      <c r="P26" s="33">
        <v>0</v>
      </c>
      <c r="Q26" s="34">
        <v>0</v>
      </c>
      <c r="R26" s="33">
        <v>2472.79</v>
      </c>
      <c r="S26" s="34">
        <v>4.24</v>
      </c>
      <c r="T26" s="33">
        <v>2659.35</v>
      </c>
      <c r="U26" s="34">
        <v>4.99</v>
      </c>
      <c r="V26" s="33">
        <v>277.05</v>
      </c>
      <c r="W26" s="34">
        <v>2.2800000000000002</v>
      </c>
      <c r="X26" s="33">
        <v>798.57</v>
      </c>
      <c r="Y26" s="34">
        <v>3.7</v>
      </c>
    </row>
    <row r="27" spans="1:25" s="35" customFormat="1" ht="16.5" hidden="1" customHeight="1" x14ac:dyDescent="0.2">
      <c r="A27" s="32" t="s">
        <v>31</v>
      </c>
      <c r="B27" s="33">
        <v>0</v>
      </c>
      <c r="C27" s="34">
        <v>0</v>
      </c>
      <c r="D27" s="33">
        <v>0</v>
      </c>
      <c r="E27" s="34">
        <v>0</v>
      </c>
      <c r="F27" s="33">
        <v>0</v>
      </c>
      <c r="G27" s="34">
        <v>0</v>
      </c>
      <c r="H27" s="33">
        <v>0</v>
      </c>
      <c r="I27" s="34">
        <v>0</v>
      </c>
      <c r="J27" s="33">
        <v>0</v>
      </c>
      <c r="K27" s="34">
        <v>0</v>
      </c>
      <c r="L27" s="33">
        <v>0</v>
      </c>
      <c r="M27" s="34">
        <v>0</v>
      </c>
      <c r="N27" s="33">
        <v>0</v>
      </c>
      <c r="O27" s="34">
        <v>0</v>
      </c>
      <c r="P27" s="33">
        <v>0</v>
      </c>
      <c r="Q27" s="34">
        <v>0</v>
      </c>
      <c r="R27" s="33">
        <v>0</v>
      </c>
      <c r="S27" s="34">
        <v>0</v>
      </c>
      <c r="T27" s="33">
        <v>0</v>
      </c>
      <c r="U27" s="34">
        <v>0</v>
      </c>
      <c r="V27" s="33">
        <v>0</v>
      </c>
      <c r="W27" s="34">
        <v>0</v>
      </c>
      <c r="X27" s="33">
        <v>0</v>
      </c>
      <c r="Y27" s="34">
        <v>0</v>
      </c>
    </row>
    <row r="28" spans="1:25" s="35" customFormat="1" ht="16.5" hidden="1" customHeight="1" x14ac:dyDescent="0.2">
      <c r="A28" s="32" t="s">
        <v>32</v>
      </c>
      <c r="B28" s="33">
        <v>0</v>
      </c>
      <c r="C28" s="34">
        <v>0</v>
      </c>
      <c r="D28" s="33">
        <v>0</v>
      </c>
      <c r="E28" s="34">
        <v>0</v>
      </c>
      <c r="F28" s="33">
        <v>0</v>
      </c>
      <c r="G28" s="34">
        <v>0</v>
      </c>
      <c r="H28" s="33">
        <v>0</v>
      </c>
      <c r="I28" s="34">
        <v>0</v>
      </c>
      <c r="J28" s="33">
        <v>0</v>
      </c>
      <c r="K28" s="34">
        <v>0</v>
      </c>
      <c r="L28" s="33">
        <v>0</v>
      </c>
      <c r="M28" s="34">
        <v>0</v>
      </c>
      <c r="N28" s="33">
        <v>0</v>
      </c>
      <c r="O28" s="34">
        <v>0</v>
      </c>
      <c r="P28" s="33">
        <v>0</v>
      </c>
      <c r="Q28" s="34">
        <v>0</v>
      </c>
      <c r="R28" s="33">
        <v>0</v>
      </c>
      <c r="S28" s="34">
        <v>0</v>
      </c>
      <c r="T28" s="33">
        <v>0</v>
      </c>
      <c r="U28" s="34">
        <v>0</v>
      </c>
      <c r="V28" s="33">
        <v>0</v>
      </c>
      <c r="W28" s="34">
        <v>0</v>
      </c>
      <c r="X28" s="33">
        <v>0</v>
      </c>
      <c r="Y28" s="34">
        <v>0</v>
      </c>
    </row>
    <row r="29" spans="1:25" s="28" customFormat="1" ht="12" hidden="1" customHeight="1" x14ac:dyDescent="0.2">
      <c r="A29" s="32" t="s">
        <v>92</v>
      </c>
      <c r="B29" s="33">
        <v>0</v>
      </c>
      <c r="C29" s="34">
        <v>0</v>
      </c>
      <c r="D29" s="33">
        <v>131181.5</v>
      </c>
      <c r="E29" s="34">
        <v>6.15</v>
      </c>
      <c r="F29" s="33">
        <v>0</v>
      </c>
      <c r="G29" s="34">
        <v>0</v>
      </c>
      <c r="H29" s="33">
        <v>0</v>
      </c>
      <c r="I29" s="34">
        <v>0</v>
      </c>
      <c r="J29" s="33">
        <v>0</v>
      </c>
      <c r="K29" s="34">
        <v>0</v>
      </c>
      <c r="L29" s="33">
        <v>0</v>
      </c>
      <c r="M29" s="34">
        <v>0</v>
      </c>
      <c r="N29" s="33">
        <v>0</v>
      </c>
      <c r="O29" s="34">
        <v>0</v>
      </c>
      <c r="P29" s="33">
        <v>131181.5</v>
      </c>
      <c r="Q29" s="34">
        <v>8.7100000000000009</v>
      </c>
      <c r="R29" s="33">
        <v>0</v>
      </c>
      <c r="S29" s="34">
        <v>0</v>
      </c>
      <c r="T29" s="33">
        <v>0</v>
      </c>
      <c r="U29" s="34">
        <v>0</v>
      </c>
      <c r="V29" s="33">
        <v>0</v>
      </c>
      <c r="W29" s="34">
        <v>0</v>
      </c>
      <c r="X29" s="33">
        <v>0</v>
      </c>
      <c r="Y29" s="34">
        <v>0</v>
      </c>
    </row>
    <row r="30" spans="1:25" s="64" customFormat="1" ht="18" customHeight="1" x14ac:dyDescent="0.2">
      <c r="A30" s="65" t="s">
        <v>9</v>
      </c>
      <c r="B30" s="62">
        <v>2060060.26</v>
      </c>
      <c r="C30" s="62">
        <v>100</v>
      </c>
      <c r="D30" s="62">
        <v>2134397.31</v>
      </c>
      <c r="E30" s="62">
        <v>100</v>
      </c>
      <c r="F30" s="62">
        <v>32932.92</v>
      </c>
      <c r="G30" s="62">
        <v>100</v>
      </c>
      <c r="H30" s="62">
        <v>36286.400000000001</v>
      </c>
      <c r="I30" s="62">
        <v>100</v>
      </c>
      <c r="J30" s="62">
        <v>528649.23</v>
      </c>
      <c r="K30" s="62">
        <v>100</v>
      </c>
      <c r="L30" s="62">
        <v>517388.41</v>
      </c>
      <c r="M30" s="62">
        <v>100</v>
      </c>
      <c r="N30" s="62">
        <v>1427968.2</v>
      </c>
      <c r="O30" s="62">
        <v>100</v>
      </c>
      <c r="P30" s="62">
        <v>1505856.93</v>
      </c>
      <c r="Q30" s="62">
        <v>100</v>
      </c>
      <c r="R30" s="62">
        <v>58347.59</v>
      </c>
      <c r="S30" s="62">
        <v>100</v>
      </c>
      <c r="T30" s="62">
        <v>53283.86</v>
      </c>
      <c r="U30" s="62">
        <v>100</v>
      </c>
      <c r="V30" s="62">
        <v>12162.32</v>
      </c>
      <c r="W30" s="62">
        <v>100</v>
      </c>
      <c r="X30" s="62">
        <v>21581.71</v>
      </c>
      <c r="Y30" s="62">
        <v>100</v>
      </c>
    </row>
    <row r="31" spans="1:25" s="28" customFormat="1" ht="18" customHeight="1" x14ac:dyDescent="0.2">
      <c r="A31" s="29" t="s">
        <v>38</v>
      </c>
      <c r="B31" s="30">
        <v>729611.78</v>
      </c>
      <c r="C31" s="31">
        <v>35.42</v>
      </c>
      <c r="D31" s="30">
        <v>817685.98</v>
      </c>
      <c r="E31" s="31">
        <v>38.31</v>
      </c>
      <c r="F31" s="30">
        <v>17393.93</v>
      </c>
      <c r="G31" s="31">
        <v>52.82</v>
      </c>
      <c r="H31" s="30">
        <v>13679.24</v>
      </c>
      <c r="I31" s="31">
        <v>37.700000000000003</v>
      </c>
      <c r="J31" s="30">
        <v>253079.41</v>
      </c>
      <c r="K31" s="31">
        <v>47.87</v>
      </c>
      <c r="L31" s="30">
        <v>303938.62</v>
      </c>
      <c r="M31" s="31">
        <v>58.74</v>
      </c>
      <c r="N31" s="30">
        <v>415172.35</v>
      </c>
      <c r="O31" s="31">
        <v>29.07</v>
      </c>
      <c r="P31" s="30">
        <v>453634.52</v>
      </c>
      <c r="Q31" s="31">
        <v>30.12</v>
      </c>
      <c r="R31" s="30">
        <v>38772.28</v>
      </c>
      <c r="S31" s="31">
        <v>66.45</v>
      </c>
      <c r="T31" s="30">
        <v>32451.200000000001</v>
      </c>
      <c r="U31" s="31">
        <v>60.9</v>
      </c>
      <c r="V31" s="30">
        <v>5193.8100000000004</v>
      </c>
      <c r="W31" s="31">
        <v>42.7</v>
      </c>
      <c r="X31" s="30">
        <v>13982.4</v>
      </c>
      <c r="Y31" s="31">
        <v>64.790000000000006</v>
      </c>
    </row>
    <row r="32" spans="1:25" s="28" customFormat="1" ht="18" customHeight="1" x14ac:dyDescent="0.2">
      <c r="A32" s="29" t="s">
        <v>10</v>
      </c>
      <c r="B32" s="30">
        <v>556464.53</v>
      </c>
      <c r="C32" s="31">
        <v>27.01</v>
      </c>
      <c r="D32" s="30">
        <v>645010.32000000007</v>
      </c>
      <c r="E32" s="31">
        <v>30.22</v>
      </c>
      <c r="F32" s="30">
        <v>17393.93</v>
      </c>
      <c r="G32" s="31">
        <v>52.82</v>
      </c>
      <c r="H32" s="30">
        <v>13679.24</v>
      </c>
      <c r="I32" s="31">
        <v>37.700000000000003</v>
      </c>
      <c r="J32" s="30">
        <v>253079.41</v>
      </c>
      <c r="K32" s="31">
        <v>47.87</v>
      </c>
      <c r="L32" s="30">
        <v>303938.62</v>
      </c>
      <c r="M32" s="31">
        <v>58.74</v>
      </c>
      <c r="N32" s="30">
        <v>242479.41</v>
      </c>
      <c r="O32" s="31">
        <v>16.98</v>
      </c>
      <c r="P32" s="30">
        <v>282506.10000000003</v>
      </c>
      <c r="Q32" s="31">
        <v>18.760000000000002</v>
      </c>
      <c r="R32" s="30">
        <v>38326.26</v>
      </c>
      <c r="S32" s="31">
        <v>65.69</v>
      </c>
      <c r="T32" s="30">
        <v>32081.37</v>
      </c>
      <c r="U32" s="31">
        <v>60.21</v>
      </c>
      <c r="V32" s="30">
        <v>5185.5200000000004</v>
      </c>
      <c r="W32" s="31">
        <v>42.64</v>
      </c>
      <c r="X32" s="30">
        <v>12804.99</v>
      </c>
      <c r="Y32" s="31">
        <v>59.33</v>
      </c>
    </row>
    <row r="33" spans="1:25" s="35" customFormat="1" ht="16.5" hidden="1" customHeight="1" x14ac:dyDescent="0.2">
      <c r="A33" s="32" t="s">
        <v>39</v>
      </c>
      <c r="B33" s="33">
        <v>0</v>
      </c>
      <c r="C33" s="34">
        <v>0</v>
      </c>
      <c r="D33" s="33">
        <v>0</v>
      </c>
      <c r="E33" s="34">
        <v>0</v>
      </c>
      <c r="F33" s="33">
        <v>0</v>
      </c>
      <c r="G33" s="34">
        <v>0</v>
      </c>
      <c r="H33" s="33">
        <v>0</v>
      </c>
      <c r="I33" s="34">
        <v>0</v>
      </c>
      <c r="J33" s="33">
        <v>0</v>
      </c>
      <c r="K33" s="34">
        <v>0</v>
      </c>
      <c r="L33" s="33">
        <v>0</v>
      </c>
      <c r="M33" s="34">
        <v>0</v>
      </c>
      <c r="N33" s="33">
        <v>0</v>
      </c>
      <c r="O33" s="34">
        <v>0</v>
      </c>
      <c r="P33" s="33">
        <v>0</v>
      </c>
      <c r="Q33" s="34">
        <v>0</v>
      </c>
      <c r="R33" s="33">
        <v>0</v>
      </c>
      <c r="S33" s="34">
        <v>0</v>
      </c>
      <c r="T33" s="33">
        <v>0</v>
      </c>
      <c r="U33" s="34">
        <v>0</v>
      </c>
      <c r="V33" s="33">
        <v>0</v>
      </c>
      <c r="W33" s="34">
        <v>0</v>
      </c>
      <c r="X33" s="33">
        <v>0</v>
      </c>
      <c r="Y33" s="34">
        <v>0</v>
      </c>
    </row>
    <row r="34" spans="1:25" s="35" customFormat="1" ht="16.5" customHeight="1" x14ac:dyDescent="0.2">
      <c r="A34" s="32" t="s">
        <v>78</v>
      </c>
      <c r="B34" s="33">
        <v>19236.47</v>
      </c>
      <c r="C34" s="34">
        <v>0.93</v>
      </c>
      <c r="D34" s="33">
        <v>18155.53</v>
      </c>
      <c r="E34" s="34">
        <v>0.85</v>
      </c>
      <c r="F34" s="33">
        <v>1219.42</v>
      </c>
      <c r="G34" s="34">
        <v>3.7</v>
      </c>
      <c r="H34" s="33">
        <v>777.82</v>
      </c>
      <c r="I34" s="34">
        <v>2.14</v>
      </c>
      <c r="J34" s="33">
        <v>7133.68</v>
      </c>
      <c r="K34" s="34">
        <v>1.35</v>
      </c>
      <c r="L34" s="33">
        <v>5096.43</v>
      </c>
      <c r="M34" s="34">
        <v>0.99</v>
      </c>
      <c r="N34" s="33">
        <v>8088.51</v>
      </c>
      <c r="O34" s="34">
        <v>0.57000000000000006</v>
      </c>
      <c r="P34" s="33">
        <v>8348.2199999999993</v>
      </c>
      <c r="Q34" s="34">
        <v>0.55000000000000004</v>
      </c>
      <c r="R34" s="33">
        <v>1464.44</v>
      </c>
      <c r="S34" s="34">
        <v>2.5100000000000002</v>
      </c>
      <c r="T34" s="33">
        <v>2387.88</v>
      </c>
      <c r="U34" s="34">
        <v>4.4800000000000004</v>
      </c>
      <c r="V34" s="33">
        <v>1330.42</v>
      </c>
      <c r="W34" s="34">
        <v>10.94</v>
      </c>
      <c r="X34" s="33">
        <v>1545.18</v>
      </c>
      <c r="Y34" s="34">
        <v>7.16</v>
      </c>
    </row>
    <row r="35" spans="1:25" s="35" customFormat="1" ht="16.5" customHeight="1" x14ac:dyDescent="0.2">
      <c r="A35" s="32" t="s">
        <v>18</v>
      </c>
      <c r="B35" s="33">
        <v>380535.03</v>
      </c>
      <c r="C35" s="34">
        <v>18.47</v>
      </c>
      <c r="D35" s="33">
        <v>433823.07</v>
      </c>
      <c r="E35" s="34">
        <v>20.330000000000002</v>
      </c>
      <c r="F35" s="33">
        <v>12269.88</v>
      </c>
      <c r="G35" s="34">
        <v>37.26</v>
      </c>
      <c r="H35" s="33">
        <v>9402.77</v>
      </c>
      <c r="I35" s="34">
        <v>25.91</v>
      </c>
      <c r="J35" s="33">
        <v>181485.88</v>
      </c>
      <c r="K35" s="34">
        <v>34.33</v>
      </c>
      <c r="L35" s="33">
        <v>193325.84</v>
      </c>
      <c r="M35" s="34">
        <v>37.369999999999997</v>
      </c>
      <c r="N35" s="33">
        <v>166806.49</v>
      </c>
      <c r="O35" s="34">
        <v>11.68</v>
      </c>
      <c r="P35" s="33">
        <v>207824.9</v>
      </c>
      <c r="Q35" s="34">
        <v>13.8</v>
      </c>
      <c r="R35" s="33">
        <v>17885.71</v>
      </c>
      <c r="S35" s="34">
        <v>30.65</v>
      </c>
      <c r="T35" s="33">
        <v>16044.19</v>
      </c>
      <c r="U35" s="34">
        <v>30.11</v>
      </c>
      <c r="V35" s="33">
        <v>2087.0700000000002</v>
      </c>
      <c r="W35" s="34">
        <v>17.16</v>
      </c>
      <c r="X35" s="33">
        <v>7225.37</v>
      </c>
      <c r="Y35" s="34">
        <v>33.480000000000004</v>
      </c>
    </row>
    <row r="36" spans="1:25" s="35" customFormat="1" ht="16.5" customHeight="1" x14ac:dyDescent="0.2">
      <c r="A36" s="32" t="s">
        <v>19</v>
      </c>
      <c r="B36" s="33">
        <v>31.6</v>
      </c>
      <c r="C36" s="34">
        <v>0</v>
      </c>
      <c r="D36" s="33">
        <v>821.46</v>
      </c>
      <c r="E36" s="34">
        <v>0.04</v>
      </c>
      <c r="F36" s="33">
        <v>0</v>
      </c>
      <c r="G36" s="34">
        <v>0</v>
      </c>
      <c r="H36" s="33">
        <v>0</v>
      </c>
      <c r="I36" s="34">
        <v>0</v>
      </c>
      <c r="J36" s="33">
        <v>0</v>
      </c>
      <c r="K36" s="34">
        <v>0</v>
      </c>
      <c r="L36" s="33">
        <v>0</v>
      </c>
      <c r="M36" s="34">
        <v>0</v>
      </c>
      <c r="N36" s="33">
        <v>31.6</v>
      </c>
      <c r="O36" s="34">
        <v>0</v>
      </c>
      <c r="P36" s="33">
        <v>821.46</v>
      </c>
      <c r="Q36" s="34">
        <v>0.05</v>
      </c>
      <c r="R36" s="33">
        <v>0</v>
      </c>
      <c r="S36" s="34">
        <v>0</v>
      </c>
      <c r="T36" s="33">
        <v>0</v>
      </c>
      <c r="U36" s="34">
        <v>0</v>
      </c>
      <c r="V36" s="33">
        <v>0</v>
      </c>
      <c r="W36" s="34">
        <v>0</v>
      </c>
      <c r="X36" s="33">
        <v>0</v>
      </c>
      <c r="Y36" s="34">
        <v>0</v>
      </c>
    </row>
    <row r="37" spans="1:25" s="35" customFormat="1" ht="16.5" customHeight="1" x14ac:dyDescent="0.2">
      <c r="A37" s="32" t="s">
        <v>79</v>
      </c>
      <c r="B37" s="33">
        <v>9014.23</v>
      </c>
      <c r="C37" s="34">
        <v>0.44</v>
      </c>
      <c r="D37" s="33">
        <v>33610.559999999998</v>
      </c>
      <c r="E37" s="34">
        <v>1.57</v>
      </c>
      <c r="F37" s="33">
        <v>239.27</v>
      </c>
      <c r="G37" s="34">
        <v>0.73</v>
      </c>
      <c r="H37" s="33">
        <v>7.26</v>
      </c>
      <c r="I37" s="34">
        <v>0.02</v>
      </c>
      <c r="J37" s="33">
        <v>1137.3</v>
      </c>
      <c r="K37" s="34">
        <v>0.22</v>
      </c>
      <c r="L37" s="33">
        <v>21395.77</v>
      </c>
      <c r="M37" s="34">
        <v>4.1399999999999997</v>
      </c>
      <c r="N37" s="33">
        <v>4791.6099999999997</v>
      </c>
      <c r="O37" s="34">
        <v>0.34</v>
      </c>
      <c r="P37" s="33">
        <v>8985.06</v>
      </c>
      <c r="Q37" s="34">
        <v>0.6</v>
      </c>
      <c r="R37" s="33">
        <v>2700</v>
      </c>
      <c r="S37" s="34">
        <v>4.63</v>
      </c>
      <c r="T37" s="33">
        <v>3174</v>
      </c>
      <c r="U37" s="34">
        <v>5.96</v>
      </c>
      <c r="V37" s="33">
        <v>146.05000000000001</v>
      </c>
      <c r="W37" s="34">
        <v>1.2</v>
      </c>
      <c r="X37" s="33">
        <v>48.47</v>
      </c>
      <c r="Y37" s="34">
        <v>0.22</v>
      </c>
    </row>
    <row r="38" spans="1:25" s="35" customFormat="1" ht="16.5" customHeight="1" x14ac:dyDescent="0.2">
      <c r="A38" s="32" t="s">
        <v>20</v>
      </c>
      <c r="B38" s="33">
        <v>35934.080000000002</v>
      </c>
      <c r="C38" s="34">
        <v>1.74</v>
      </c>
      <c r="D38" s="33">
        <v>22585.65</v>
      </c>
      <c r="E38" s="34">
        <v>1.06</v>
      </c>
      <c r="F38" s="33">
        <v>357.17</v>
      </c>
      <c r="G38" s="34">
        <v>1.08</v>
      </c>
      <c r="H38" s="33">
        <v>608.30000000000007</v>
      </c>
      <c r="I38" s="34">
        <v>1.68</v>
      </c>
      <c r="J38" s="33">
        <v>13473.93</v>
      </c>
      <c r="K38" s="34">
        <v>2.5500000000000003</v>
      </c>
      <c r="L38" s="33">
        <v>12072</v>
      </c>
      <c r="M38" s="34">
        <v>2.33</v>
      </c>
      <c r="N38" s="33">
        <v>17620.64</v>
      </c>
      <c r="O38" s="34">
        <v>1.23</v>
      </c>
      <c r="P38" s="33">
        <v>6510.38</v>
      </c>
      <c r="Q38" s="34">
        <v>0.43</v>
      </c>
      <c r="R38" s="33">
        <v>4289.66</v>
      </c>
      <c r="S38" s="34">
        <v>7.35</v>
      </c>
      <c r="T38" s="33">
        <v>3089.42</v>
      </c>
      <c r="U38" s="34">
        <v>5.8</v>
      </c>
      <c r="V38" s="33">
        <v>192.68</v>
      </c>
      <c r="W38" s="34">
        <v>1.58</v>
      </c>
      <c r="X38" s="33">
        <v>305.55</v>
      </c>
      <c r="Y38" s="34">
        <v>1.42</v>
      </c>
    </row>
    <row r="39" spans="1:25" s="56" customFormat="1" ht="29.25" customHeight="1" x14ac:dyDescent="0.2">
      <c r="A39" s="53" t="s">
        <v>94</v>
      </c>
      <c r="B39" s="54">
        <v>8034.74</v>
      </c>
      <c r="C39" s="55">
        <v>0.39</v>
      </c>
      <c r="D39" s="54">
        <v>12979.45</v>
      </c>
      <c r="E39" s="55">
        <v>0.61</v>
      </c>
      <c r="F39" s="54">
        <v>0</v>
      </c>
      <c r="G39" s="55">
        <v>0</v>
      </c>
      <c r="H39" s="54">
        <v>0</v>
      </c>
      <c r="I39" s="55">
        <v>0</v>
      </c>
      <c r="J39" s="54">
        <v>7386.83</v>
      </c>
      <c r="K39" s="55">
        <v>1.4</v>
      </c>
      <c r="L39" s="54">
        <v>11055.16</v>
      </c>
      <c r="M39" s="55">
        <v>2.14</v>
      </c>
      <c r="N39" s="54">
        <v>26.69</v>
      </c>
      <c r="O39" s="55">
        <v>0</v>
      </c>
      <c r="P39" s="54">
        <v>0</v>
      </c>
      <c r="Q39" s="55">
        <v>0</v>
      </c>
      <c r="R39" s="54">
        <v>621.22</v>
      </c>
      <c r="S39" s="55">
        <v>1.06</v>
      </c>
      <c r="T39" s="54">
        <v>705.59</v>
      </c>
      <c r="U39" s="55">
        <v>1.32</v>
      </c>
      <c r="V39" s="54">
        <v>0</v>
      </c>
      <c r="W39" s="55">
        <v>0</v>
      </c>
      <c r="X39" s="54">
        <v>1218.7</v>
      </c>
      <c r="Y39" s="55">
        <v>5.65</v>
      </c>
    </row>
    <row r="40" spans="1:25" s="35" customFormat="1" ht="16.5" customHeight="1" x14ac:dyDescent="0.2">
      <c r="A40" s="32" t="s">
        <v>80</v>
      </c>
      <c r="B40" s="33">
        <v>93032.83</v>
      </c>
      <c r="C40" s="34">
        <v>4.5200000000000005</v>
      </c>
      <c r="D40" s="33">
        <v>114812.74</v>
      </c>
      <c r="E40" s="34">
        <v>5.38</v>
      </c>
      <c r="F40" s="33">
        <v>2892.54</v>
      </c>
      <c r="G40" s="34">
        <v>8.7799999999999994</v>
      </c>
      <c r="H40" s="33">
        <v>2439.77</v>
      </c>
      <c r="I40" s="34">
        <v>6.72</v>
      </c>
      <c r="J40" s="33">
        <v>33788.620000000003</v>
      </c>
      <c r="K40" s="34">
        <v>6.39</v>
      </c>
      <c r="L40" s="33">
        <v>54721.63</v>
      </c>
      <c r="M40" s="34">
        <v>10.58</v>
      </c>
      <c r="N40" s="33">
        <v>43964.1</v>
      </c>
      <c r="O40" s="34">
        <v>3.08</v>
      </c>
      <c r="P40" s="33">
        <v>48900.22</v>
      </c>
      <c r="Q40" s="34">
        <v>3.25</v>
      </c>
      <c r="R40" s="33">
        <v>11021.83</v>
      </c>
      <c r="S40" s="34">
        <v>18.89</v>
      </c>
      <c r="T40" s="33">
        <v>6403.22</v>
      </c>
      <c r="U40" s="34">
        <v>12.02</v>
      </c>
      <c r="V40" s="33">
        <v>1365.74</v>
      </c>
      <c r="W40" s="34">
        <v>11.23</v>
      </c>
      <c r="X40" s="33">
        <v>2347.9</v>
      </c>
      <c r="Y40" s="34">
        <v>10.88</v>
      </c>
    </row>
    <row r="41" spans="1:25" s="35" customFormat="1" ht="16.5" customHeight="1" x14ac:dyDescent="0.2">
      <c r="A41" s="32" t="s">
        <v>23</v>
      </c>
      <c r="B41" s="33">
        <v>10645.55</v>
      </c>
      <c r="C41" s="34">
        <v>0.52</v>
      </c>
      <c r="D41" s="33">
        <v>8221.86</v>
      </c>
      <c r="E41" s="34">
        <v>0.39</v>
      </c>
      <c r="F41" s="33">
        <v>415.65</v>
      </c>
      <c r="G41" s="34">
        <v>1.26</v>
      </c>
      <c r="H41" s="33">
        <v>443.32</v>
      </c>
      <c r="I41" s="34">
        <v>1.22</v>
      </c>
      <c r="J41" s="33">
        <v>8673.17</v>
      </c>
      <c r="K41" s="34">
        <v>1.64</v>
      </c>
      <c r="L41" s="33">
        <v>6271.79</v>
      </c>
      <c r="M41" s="34">
        <v>1.21</v>
      </c>
      <c r="N41" s="33">
        <v>1149.77</v>
      </c>
      <c r="O41" s="34">
        <v>0.08</v>
      </c>
      <c r="P41" s="33">
        <v>1115.8600000000001</v>
      </c>
      <c r="Q41" s="34">
        <v>7.0000000000000007E-2</v>
      </c>
      <c r="R41" s="33">
        <v>343.4</v>
      </c>
      <c r="S41" s="34">
        <v>0.59</v>
      </c>
      <c r="T41" s="33">
        <v>277.07</v>
      </c>
      <c r="U41" s="34">
        <v>0.52</v>
      </c>
      <c r="V41" s="33">
        <v>63.56</v>
      </c>
      <c r="W41" s="34">
        <v>0.52</v>
      </c>
      <c r="X41" s="33">
        <v>113.82</v>
      </c>
      <c r="Y41" s="34">
        <v>0.53</v>
      </c>
    </row>
    <row r="42" spans="1:25" s="35" customFormat="1" ht="12" hidden="1" customHeight="1" x14ac:dyDescent="0.2">
      <c r="A42" s="32" t="s">
        <v>40</v>
      </c>
      <c r="B42" s="33">
        <v>0</v>
      </c>
      <c r="C42" s="34">
        <v>0</v>
      </c>
      <c r="D42" s="33">
        <v>0</v>
      </c>
      <c r="E42" s="34">
        <v>0</v>
      </c>
      <c r="F42" s="33">
        <v>0</v>
      </c>
      <c r="G42" s="34">
        <v>0</v>
      </c>
      <c r="H42" s="33">
        <v>0</v>
      </c>
      <c r="I42" s="34">
        <v>0</v>
      </c>
      <c r="J42" s="33">
        <v>0</v>
      </c>
      <c r="K42" s="34">
        <v>0</v>
      </c>
      <c r="L42" s="33">
        <v>0</v>
      </c>
      <c r="M42" s="34">
        <v>0</v>
      </c>
      <c r="N42" s="33">
        <v>0</v>
      </c>
      <c r="O42" s="34">
        <v>0</v>
      </c>
      <c r="P42" s="33">
        <v>0</v>
      </c>
      <c r="Q42" s="34">
        <v>0</v>
      </c>
      <c r="R42" s="33">
        <v>0</v>
      </c>
      <c r="S42" s="34">
        <v>0</v>
      </c>
      <c r="T42" s="33">
        <v>0</v>
      </c>
      <c r="U42" s="34">
        <v>0</v>
      </c>
      <c r="V42" s="33">
        <v>0</v>
      </c>
      <c r="W42" s="34">
        <v>0</v>
      </c>
      <c r="X42" s="33">
        <v>0</v>
      </c>
      <c r="Y42" s="34">
        <v>0</v>
      </c>
    </row>
    <row r="43" spans="1:25" s="28" customFormat="1" ht="18" customHeight="1" x14ac:dyDescent="0.2">
      <c r="A43" s="29" t="s">
        <v>11</v>
      </c>
      <c r="B43" s="30">
        <v>173147.25</v>
      </c>
      <c r="C43" s="31">
        <v>8.4</v>
      </c>
      <c r="D43" s="30">
        <v>172675.66</v>
      </c>
      <c r="E43" s="31">
        <v>8.09</v>
      </c>
      <c r="F43" s="30">
        <v>0</v>
      </c>
      <c r="G43" s="31">
        <v>0</v>
      </c>
      <c r="H43" s="30">
        <v>0</v>
      </c>
      <c r="I43" s="31">
        <v>0</v>
      </c>
      <c r="J43" s="30">
        <v>0</v>
      </c>
      <c r="K43" s="31">
        <v>0</v>
      </c>
      <c r="L43" s="30">
        <v>0</v>
      </c>
      <c r="M43" s="31">
        <v>0</v>
      </c>
      <c r="N43" s="30">
        <v>172692.94</v>
      </c>
      <c r="O43" s="31">
        <v>12.09</v>
      </c>
      <c r="P43" s="30">
        <v>171128.42</v>
      </c>
      <c r="Q43" s="31">
        <v>11.36</v>
      </c>
      <c r="R43" s="30">
        <v>446.02</v>
      </c>
      <c r="S43" s="31">
        <v>0.76</v>
      </c>
      <c r="T43" s="30">
        <v>369.83</v>
      </c>
      <c r="U43" s="31">
        <v>0.69</v>
      </c>
      <c r="V43" s="30">
        <v>8.2900000000000009</v>
      </c>
      <c r="W43" s="31">
        <v>7.0000000000000007E-2</v>
      </c>
      <c r="X43" s="30">
        <v>1177.4100000000001</v>
      </c>
      <c r="Y43" s="31">
        <v>5.46</v>
      </c>
    </row>
    <row r="44" spans="1:25" s="35" customFormat="1" ht="16.5" customHeight="1" x14ac:dyDescent="0.2">
      <c r="A44" s="32" t="s">
        <v>81</v>
      </c>
      <c r="B44" s="33">
        <v>43147.25</v>
      </c>
      <c r="C44" s="34">
        <v>2.09</v>
      </c>
      <c r="D44" s="33">
        <v>43460.98</v>
      </c>
      <c r="E44" s="34">
        <v>2.04</v>
      </c>
      <c r="F44" s="33">
        <v>0</v>
      </c>
      <c r="G44" s="34">
        <v>0</v>
      </c>
      <c r="H44" s="33">
        <v>0</v>
      </c>
      <c r="I44" s="34">
        <v>0</v>
      </c>
      <c r="J44" s="33">
        <v>0</v>
      </c>
      <c r="K44" s="34">
        <v>0</v>
      </c>
      <c r="L44" s="33">
        <v>0</v>
      </c>
      <c r="M44" s="34">
        <v>0</v>
      </c>
      <c r="N44" s="33">
        <v>42692.94</v>
      </c>
      <c r="O44" s="34">
        <v>2.99</v>
      </c>
      <c r="P44" s="33">
        <v>41913.74</v>
      </c>
      <c r="Q44" s="34">
        <v>2.78</v>
      </c>
      <c r="R44" s="33">
        <v>446.02</v>
      </c>
      <c r="S44" s="34">
        <v>0.76</v>
      </c>
      <c r="T44" s="33">
        <v>369.83</v>
      </c>
      <c r="U44" s="34">
        <v>0.69</v>
      </c>
      <c r="V44" s="33">
        <v>8.2900000000000009</v>
      </c>
      <c r="W44" s="34">
        <v>7.0000000000000007E-2</v>
      </c>
      <c r="X44" s="33">
        <v>1177.4100000000001</v>
      </c>
      <c r="Y44" s="34">
        <v>5.46</v>
      </c>
    </row>
    <row r="45" spans="1:25" s="35" customFormat="1" ht="16.5" customHeight="1" x14ac:dyDescent="0.2">
      <c r="A45" s="32" t="s">
        <v>21</v>
      </c>
      <c r="B45" s="33">
        <v>130000</v>
      </c>
      <c r="C45" s="34">
        <v>6.31</v>
      </c>
      <c r="D45" s="33">
        <v>129214.68</v>
      </c>
      <c r="E45" s="34">
        <v>6.05</v>
      </c>
      <c r="F45" s="33">
        <v>0</v>
      </c>
      <c r="G45" s="34">
        <v>0</v>
      </c>
      <c r="H45" s="33">
        <v>0</v>
      </c>
      <c r="I45" s="34">
        <v>0</v>
      </c>
      <c r="J45" s="33">
        <v>0</v>
      </c>
      <c r="K45" s="34">
        <v>0</v>
      </c>
      <c r="L45" s="33">
        <v>0</v>
      </c>
      <c r="M45" s="34">
        <v>0</v>
      </c>
      <c r="N45" s="33">
        <v>130000</v>
      </c>
      <c r="O45" s="34">
        <v>9.1</v>
      </c>
      <c r="P45" s="33">
        <v>129214.68</v>
      </c>
      <c r="Q45" s="34">
        <v>8.58</v>
      </c>
      <c r="R45" s="33">
        <v>0</v>
      </c>
      <c r="S45" s="34">
        <v>0</v>
      </c>
      <c r="T45" s="33">
        <v>0</v>
      </c>
      <c r="U45" s="34">
        <v>0</v>
      </c>
      <c r="V45" s="33">
        <v>0</v>
      </c>
      <c r="W45" s="34">
        <v>0</v>
      </c>
      <c r="X45" s="33">
        <v>0</v>
      </c>
      <c r="Y45" s="34">
        <v>0</v>
      </c>
    </row>
    <row r="46" spans="1:25" s="35" customFormat="1" ht="16.5" hidden="1" customHeight="1" x14ac:dyDescent="0.2">
      <c r="A46" s="32" t="s">
        <v>41</v>
      </c>
      <c r="B46" s="33">
        <v>0</v>
      </c>
      <c r="C46" s="34">
        <v>0</v>
      </c>
      <c r="D46" s="33">
        <v>0</v>
      </c>
      <c r="E46" s="34">
        <v>0</v>
      </c>
      <c r="F46" s="33">
        <v>0</v>
      </c>
      <c r="G46" s="34">
        <v>0</v>
      </c>
      <c r="H46" s="33">
        <v>0</v>
      </c>
      <c r="I46" s="34">
        <v>0</v>
      </c>
      <c r="J46" s="33">
        <v>0</v>
      </c>
      <c r="K46" s="34">
        <v>0</v>
      </c>
      <c r="L46" s="33">
        <v>0</v>
      </c>
      <c r="M46" s="34">
        <v>0</v>
      </c>
      <c r="N46" s="33">
        <v>0</v>
      </c>
      <c r="O46" s="34">
        <v>0</v>
      </c>
      <c r="P46" s="33">
        <v>0</v>
      </c>
      <c r="Q46" s="34">
        <v>0</v>
      </c>
      <c r="R46" s="33">
        <v>0</v>
      </c>
      <c r="S46" s="34">
        <v>0</v>
      </c>
      <c r="T46" s="33">
        <v>0</v>
      </c>
      <c r="U46" s="34">
        <v>0</v>
      </c>
      <c r="V46" s="33">
        <v>0</v>
      </c>
      <c r="W46" s="34">
        <v>0</v>
      </c>
      <c r="X46" s="33">
        <v>0</v>
      </c>
      <c r="Y46" s="34">
        <v>0</v>
      </c>
    </row>
    <row r="47" spans="1:25" s="28" customFormat="1" ht="18" customHeight="1" x14ac:dyDescent="0.2">
      <c r="A47" s="29" t="s">
        <v>12</v>
      </c>
      <c r="B47" s="30">
        <v>1330448.48</v>
      </c>
      <c r="C47" s="31">
        <v>64.58</v>
      </c>
      <c r="D47" s="30">
        <v>1316711.33</v>
      </c>
      <c r="E47" s="31">
        <v>61.690000000000012</v>
      </c>
      <c r="F47" s="30">
        <v>15538.99</v>
      </c>
      <c r="G47" s="31">
        <v>47.18</v>
      </c>
      <c r="H47" s="30">
        <v>22607.16</v>
      </c>
      <c r="I47" s="31">
        <v>62.3</v>
      </c>
      <c r="J47" s="30">
        <v>275569.82</v>
      </c>
      <c r="K47" s="31">
        <v>52.13</v>
      </c>
      <c r="L47" s="30">
        <v>213449.79</v>
      </c>
      <c r="M47" s="31">
        <v>41.26</v>
      </c>
      <c r="N47" s="30">
        <v>1012795.85</v>
      </c>
      <c r="O47" s="31">
        <v>70.930000000000007</v>
      </c>
      <c r="P47" s="30">
        <v>1052222.4099999999</v>
      </c>
      <c r="Q47" s="31">
        <v>69.88</v>
      </c>
      <c r="R47" s="30">
        <v>19575.310000000001</v>
      </c>
      <c r="S47" s="31">
        <v>33.549999999999997</v>
      </c>
      <c r="T47" s="30">
        <v>20832.66</v>
      </c>
      <c r="U47" s="31">
        <v>39.1</v>
      </c>
      <c r="V47" s="30">
        <v>6968.51</v>
      </c>
      <c r="W47" s="31">
        <v>57.3</v>
      </c>
      <c r="X47" s="30">
        <v>7599.31</v>
      </c>
      <c r="Y47" s="31">
        <v>35.21</v>
      </c>
    </row>
    <row r="48" spans="1:25" s="35" customFormat="1" ht="16.5" customHeight="1" x14ac:dyDescent="0.2">
      <c r="A48" s="32" t="s">
        <v>82</v>
      </c>
      <c r="B48" s="33">
        <v>618948.36</v>
      </c>
      <c r="C48" s="34">
        <v>30.05</v>
      </c>
      <c r="D48" s="33">
        <v>642201.68000000005</v>
      </c>
      <c r="E48" s="34">
        <v>30.09</v>
      </c>
      <c r="F48" s="33">
        <v>27303.25</v>
      </c>
      <c r="G48" s="34">
        <v>82.91</v>
      </c>
      <c r="H48" s="33">
        <v>27303.25</v>
      </c>
      <c r="I48" s="34">
        <v>75.239999999999995</v>
      </c>
      <c r="J48" s="33">
        <v>78320.240000000005</v>
      </c>
      <c r="K48" s="34">
        <v>14.82</v>
      </c>
      <c r="L48" s="33">
        <v>98320.24</v>
      </c>
      <c r="M48" s="34">
        <v>19</v>
      </c>
      <c r="N48" s="33">
        <v>492544.38</v>
      </c>
      <c r="O48" s="34">
        <v>34.49</v>
      </c>
      <c r="P48" s="33">
        <v>492544.38</v>
      </c>
      <c r="Q48" s="34">
        <v>32.71</v>
      </c>
      <c r="R48" s="33">
        <v>13280.49</v>
      </c>
      <c r="S48" s="34">
        <v>22.76</v>
      </c>
      <c r="T48" s="33">
        <v>16533.810000000001</v>
      </c>
      <c r="U48" s="34">
        <v>31.03</v>
      </c>
      <c r="V48" s="33">
        <v>7500</v>
      </c>
      <c r="W48" s="34">
        <v>61.67</v>
      </c>
      <c r="X48" s="33">
        <v>7500</v>
      </c>
      <c r="Y48" s="34">
        <v>34.75</v>
      </c>
    </row>
    <row r="49" spans="1:25" s="35" customFormat="1" ht="16.5" customHeight="1" x14ac:dyDescent="0.2">
      <c r="A49" s="32" t="s">
        <v>83</v>
      </c>
      <c r="B49" s="33">
        <v>452458.03</v>
      </c>
      <c r="C49" s="34">
        <v>21.96</v>
      </c>
      <c r="D49" s="33">
        <v>452458.03</v>
      </c>
      <c r="E49" s="34">
        <v>21.2</v>
      </c>
      <c r="F49" s="33">
        <v>879.86</v>
      </c>
      <c r="G49" s="34">
        <v>2.67</v>
      </c>
      <c r="H49" s="33">
        <v>879.86</v>
      </c>
      <c r="I49" s="34">
        <v>2.42</v>
      </c>
      <c r="J49" s="33">
        <v>0</v>
      </c>
      <c r="K49" s="34">
        <v>0</v>
      </c>
      <c r="L49" s="33">
        <v>0</v>
      </c>
      <c r="M49" s="34">
        <v>0</v>
      </c>
      <c r="N49" s="33">
        <v>451578.17</v>
      </c>
      <c r="O49" s="34">
        <v>31.62</v>
      </c>
      <c r="P49" s="33">
        <v>451578.17</v>
      </c>
      <c r="Q49" s="34">
        <v>29.99</v>
      </c>
      <c r="R49" s="33">
        <v>0</v>
      </c>
      <c r="S49" s="34">
        <v>0</v>
      </c>
      <c r="T49" s="33">
        <v>0</v>
      </c>
      <c r="U49" s="34">
        <v>0</v>
      </c>
      <c r="V49" s="33">
        <v>0</v>
      </c>
      <c r="W49" s="34">
        <v>0</v>
      </c>
      <c r="X49" s="33">
        <v>0</v>
      </c>
      <c r="Y49" s="34">
        <v>0</v>
      </c>
    </row>
    <row r="50" spans="1:25" s="35" customFormat="1" ht="16.5" hidden="1" customHeight="1" x14ac:dyDescent="0.2">
      <c r="A50" s="32" t="s">
        <v>42</v>
      </c>
      <c r="B50" s="33">
        <v>0</v>
      </c>
      <c r="C50" s="34">
        <v>0</v>
      </c>
      <c r="D50" s="33">
        <v>0</v>
      </c>
      <c r="E50" s="34">
        <v>0</v>
      </c>
      <c r="F50" s="33">
        <v>0</v>
      </c>
      <c r="G50" s="34">
        <v>0</v>
      </c>
      <c r="H50" s="33">
        <v>0</v>
      </c>
      <c r="I50" s="34">
        <v>0</v>
      </c>
      <c r="J50" s="33">
        <v>0</v>
      </c>
      <c r="K50" s="34">
        <v>0</v>
      </c>
      <c r="L50" s="33">
        <v>0</v>
      </c>
      <c r="M50" s="34">
        <v>0</v>
      </c>
      <c r="N50" s="33">
        <v>0</v>
      </c>
      <c r="O50" s="34">
        <v>0</v>
      </c>
      <c r="P50" s="33">
        <v>0</v>
      </c>
      <c r="Q50" s="34">
        <v>0</v>
      </c>
      <c r="R50" s="33">
        <v>0</v>
      </c>
      <c r="S50" s="34">
        <v>0</v>
      </c>
      <c r="T50" s="33">
        <v>0</v>
      </c>
      <c r="U50" s="34">
        <v>0</v>
      </c>
      <c r="V50" s="33">
        <v>0</v>
      </c>
      <c r="W50" s="34">
        <v>0</v>
      </c>
      <c r="X50" s="33">
        <v>0</v>
      </c>
      <c r="Y50" s="34">
        <v>0</v>
      </c>
    </row>
    <row r="51" spans="1:25" s="35" customFormat="1" ht="16.5" customHeight="1" x14ac:dyDescent="0.2">
      <c r="A51" s="32" t="s">
        <v>84</v>
      </c>
      <c r="B51" s="33">
        <v>28941.61</v>
      </c>
      <c r="C51" s="34">
        <v>1.4</v>
      </c>
      <c r="D51" s="33">
        <v>38116.67</v>
      </c>
      <c r="E51" s="34">
        <v>1.79</v>
      </c>
      <c r="F51" s="33">
        <v>0</v>
      </c>
      <c r="G51" s="34">
        <v>0</v>
      </c>
      <c r="H51" s="33">
        <v>0</v>
      </c>
      <c r="I51" s="34">
        <v>0</v>
      </c>
      <c r="J51" s="33">
        <v>15550.2</v>
      </c>
      <c r="K51" s="34">
        <v>2.94</v>
      </c>
      <c r="L51" s="33">
        <v>15550.2</v>
      </c>
      <c r="M51" s="34">
        <v>3.01</v>
      </c>
      <c r="N51" s="33">
        <v>11943.42</v>
      </c>
      <c r="O51" s="34">
        <v>0.84</v>
      </c>
      <c r="P51" s="33">
        <v>20757</v>
      </c>
      <c r="Q51" s="34">
        <v>1.38</v>
      </c>
      <c r="R51" s="33">
        <v>1447.99</v>
      </c>
      <c r="S51" s="34">
        <v>2.48</v>
      </c>
      <c r="T51" s="33">
        <v>1809.47</v>
      </c>
      <c r="U51" s="34">
        <v>3.4</v>
      </c>
      <c r="V51" s="33">
        <v>0</v>
      </c>
      <c r="W51" s="34">
        <v>0</v>
      </c>
      <c r="X51" s="33">
        <v>0</v>
      </c>
      <c r="Y51" s="34">
        <v>0</v>
      </c>
    </row>
    <row r="52" spans="1:25" s="35" customFormat="1" ht="16.5" hidden="1" customHeight="1" x14ac:dyDescent="0.2">
      <c r="A52" s="32" t="s">
        <v>43</v>
      </c>
      <c r="B52" s="33">
        <v>0</v>
      </c>
      <c r="C52" s="34">
        <v>0</v>
      </c>
      <c r="D52" s="33">
        <v>0</v>
      </c>
      <c r="E52" s="34">
        <v>0</v>
      </c>
      <c r="F52" s="33">
        <v>0</v>
      </c>
      <c r="G52" s="34">
        <v>0</v>
      </c>
      <c r="H52" s="33">
        <v>0</v>
      </c>
      <c r="I52" s="34">
        <v>0</v>
      </c>
      <c r="J52" s="33">
        <v>0</v>
      </c>
      <c r="K52" s="34">
        <v>0</v>
      </c>
      <c r="L52" s="33">
        <v>0</v>
      </c>
      <c r="M52" s="34">
        <v>0</v>
      </c>
      <c r="N52" s="33">
        <v>0</v>
      </c>
      <c r="O52" s="34">
        <v>0</v>
      </c>
      <c r="P52" s="33">
        <v>0</v>
      </c>
      <c r="Q52" s="34">
        <v>0</v>
      </c>
      <c r="R52" s="33">
        <v>0</v>
      </c>
      <c r="S52" s="34">
        <v>0</v>
      </c>
      <c r="T52" s="33">
        <v>0</v>
      </c>
      <c r="U52" s="34">
        <v>0</v>
      </c>
      <c r="V52" s="33">
        <v>0</v>
      </c>
      <c r="W52" s="34">
        <v>0</v>
      </c>
      <c r="X52" s="33">
        <v>0</v>
      </c>
      <c r="Y52" s="34">
        <v>0</v>
      </c>
    </row>
    <row r="53" spans="1:25" s="35" customFormat="1" ht="16.5" customHeight="1" x14ac:dyDescent="0.2">
      <c r="A53" s="32" t="s">
        <v>22</v>
      </c>
      <c r="B53" s="33">
        <v>113314.73</v>
      </c>
      <c r="C53" s="34">
        <v>5.5</v>
      </c>
      <c r="D53" s="33">
        <v>105242.63</v>
      </c>
      <c r="E53" s="34">
        <v>4.93</v>
      </c>
      <c r="F53" s="33">
        <v>-14228.42</v>
      </c>
      <c r="G53" s="34">
        <v>-43.2</v>
      </c>
      <c r="H53" s="33">
        <v>-10071.450000000001</v>
      </c>
      <c r="I53" s="34">
        <v>-27.76</v>
      </c>
      <c r="J53" s="33">
        <v>145844.89000000001</v>
      </c>
      <c r="K53" s="34">
        <v>27.59</v>
      </c>
      <c r="L53" s="33">
        <v>97539.51</v>
      </c>
      <c r="M53" s="34">
        <v>18.850000000000001</v>
      </c>
      <c r="N53" s="33">
        <v>-18301.740000000002</v>
      </c>
      <c r="O53" s="34">
        <v>-1.28</v>
      </c>
      <c r="P53" s="33">
        <v>17754.32</v>
      </c>
      <c r="Q53" s="34">
        <v>1.18</v>
      </c>
      <c r="R53" s="33">
        <v>0</v>
      </c>
      <c r="S53" s="34">
        <v>0</v>
      </c>
      <c r="T53" s="33">
        <v>0</v>
      </c>
      <c r="U53" s="34">
        <v>0</v>
      </c>
      <c r="V53" s="33">
        <v>0</v>
      </c>
      <c r="W53" s="34">
        <v>0</v>
      </c>
      <c r="X53" s="33">
        <v>20.25</v>
      </c>
      <c r="Y53" s="34">
        <v>0.09</v>
      </c>
    </row>
    <row r="54" spans="1:25" s="35" customFormat="1" ht="16.5" customHeight="1" x14ac:dyDescent="0.2">
      <c r="A54" s="32" t="s">
        <v>44</v>
      </c>
      <c r="B54" s="33">
        <v>115967.4</v>
      </c>
      <c r="C54" s="34">
        <v>5.63</v>
      </c>
      <c r="D54" s="33">
        <v>81106.53</v>
      </c>
      <c r="E54" s="34">
        <v>3.8</v>
      </c>
      <c r="F54" s="33">
        <v>1584.3</v>
      </c>
      <c r="G54" s="34">
        <v>4.8100000000000005</v>
      </c>
      <c r="H54" s="33">
        <v>4495.5</v>
      </c>
      <c r="I54" s="34">
        <v>12.39</v>
      </c>
      <c r="J54" s="33">
        <v>35868.69</v>
      </c>
      <c r="K54" s="34">
        <v>6.78</v>
      </c>
      <c r="L54" s="33">
        <v>2713.36</v>
      </c>
      <c r="M54" s="34">
        <v>0.52</v>
      </c>
      <c r="N54" s="33">
        <v>74431.13</v>
      </c>
      <c r="O54" s="34">
        <v>5.21</v>
      </c>
      <c r="P54" s="33">
        <v>71252.540000000008</v>
      </c>
      <c r="Q54" s="34">
        <v>4.7300000000000004</v>
      </c>
      <c r="R54" s="33">
        <v>4614.7700000000004</v>
      </c>
      <c r="S54" s="34">
        <v>7.91</v>
      </c>
      <c r="T54" s="33">
        <v>2566.0700000000002</v>
      </c>
      <c r="U54" s="34">
        <v>4.82</v>
      </c>
      <c r="V54" s="33">
        <v>-531.49</v>
      </c>
      <c r="W54" s="34">
        <v>-4.37</v>
      </c>
      <c r="X54" s="33">
        <v>79.06</v>
      </c>
      <c r="Y54" s="34">
        <v>0.37</v>
      </c>
    </row>
    <row r="55" spans="1:25" s="35" customFormat="1" ht="16.5" hidden="1" customHeight="1" x14ac:dyDescent="0.2">
      <c r="A55" s="32" t="s">
        <v>45</v>
      </c>
      <c r="B55" s="33">
        <v>832.55</v>
      </c>
      <c r="C55" s="31">
        <v>0.04</v>
      </c>
      <c r="D55" s="33">
        <v>0</v>
      </c>
      <c r="E55" s="31">
        <v>0</v>
      </c>
      <c r="F55" s="33">
        <v>0</v>
      </c>
      <c r="G55" s="31">
        <v>0</v>
      </c>
      <c r="H55" s="33">
        <v>0</v>
      </c>
      <c r="I55" s="31">
        <v>0</v>
      </c>
      <c r="J55" s="33">
        <v>0</v>
      </c>
      <c r="K55" s="31">
        <v>0</v>
      </c>
      <c r="L55" s="33">
        <v>0</v>
      </c>
      <c r="M55" s="31">
        <v>0</v>
      </c>
      <c r="N55" s="33">
        <v>600.49</v>
      </c>
      <c r="O55" s="31">
        <v>0.04</v>
      </c>
      <c r="P55" s="33">
        <v>0</v>
      </c>
      <c r="Q55" s="31">
        <v>0</v>
      </c>
      <c r="R55" s="33">
        <v>232.06</v>
      </c>
      <c r="S55" s="31">
        <v>0.4</v>
      </c>
      <c r="T55" s="33">
        <v>0</v>
      </c>
      <c r="U55" s="31">
        <v>0</v>
      </c>
      <c r="V55" s="33">
        <v>0</v>
      </c>
      <c r="W55" s="31">
        <v>0</v>
      </c>
      <c r="X55" s="33">
        <v>0</v>
      </c>
      <c r="Y55" s="31">
        <v>0</v>
      </c>
    </row>
    <row r="56" spans="1:25" s="35" customFormat="1" ht="17.25" hidden="1" customHeight="1" x14ac:dyDescent="0.2">
      <c r="A56" s="36" t="s">
        <v>46</v>
      </c>
      <c r="B56" s="37">
        <v>-14.2</v>
      </c>
      <c r="C56" s="31">
        <v>0</v>
      </c>
      <c r="D56" s="37">
        <v>-2414.21</v>
      </c>
      <c r="E56" s="31">
        <v>-0.11</v>
      </c>
      <c r="F56" s="37">
        <v>0</v>
      </c>
      <c r="G56" s="31">
        <v>0</v>
      </c>
      <c r="H56" s="37">
        <v>0</v>
      </c>
      <c r="I56" s="31">
        <v>0</v>
      </c>
      <c r="J56" s="37">
        <v>-14.2</v>
      </c>
      <c r="K56" s="31">
        <v>0</v>
      </c>
      <c r="L56" s="37">
        <v>-673.52</v>
      </c>
      <c r="M56" s="31">
        <v>-0.13</v>
      </c>
      <c r="N56" s="37">
        <v>0</v>
      </c>
      <c r="O56" s="31">
        <v>0</v>
      </c>
      <c r="P56" s="37">
        <v>-1664</v>
      </c>
      <c r="Q56" s="31">
        <v>-0.11</v>
      </c>
      <c r="R56" s="37">
        <v>0</v>
      </c>
      <c r="S56" s="31">
        <v>0</v>
      </c>
      <c r="T56" s="37">
        <v>-76.69</v>
      </c>
      <c r="U56" s="31">
        <v>-0.14000000000000001</v>
      </c>
      <c r="V56" s="37">
        <v>0</v>
      </c>
      <c r="W56" s="31">
        <v>0</v>
      </c>
      <c r="X56" s="37">
        <v>0</v>
      </c>
      <c r="Y56" s="31">
        <v>0</v>
      </c>
    </row>
    <row r="57" spans="1:25" x14ac:dyDescent="0.2">
      <c r="A57" s="16" t="s">
        <v>28</v>
      </c>
    </row>
    <row r="64649" spans="251:251" x14ac:dyDescent="0.2">
      <c r="IQ64649" s="17">
        <v>39814</v>
      </c>
    </row>
    <row r="64650" spans="251:251" x14ac:dyDescent="0.2">
      <c r="IQ64650" s="17">
        <v>39845</v>
      </c>
    </row>
    <row r="64651" spans="251:251" x14ac:dyDescent="0.2">
      <c r="IQ64651" s="17">
        <v>39873</v>
      </c>
    </row>
    <row r="64652" spans="251:251" x14ac:dyDescent="0.2">
      <c r="IQ64652" s="17">
        <v>39904</v>
      </c>
    </row>
    <row r="64653" spans="251:251" x14ac:dyDescent="0.2">
      <c r="IQ64653" s="17">
        <v>39934</v>
      </c>
    </row>
    <row r="64654" spans="251:251" x14ac:dyDescent="0.2">
      <c r="IQ64654" s="17">
        <v>39965</v>
      </c>
    </row>
    <row r="64655" spans="251:251" x14ac:dyDescent="0.2">
      <c r="IQ64655" s="17">
        <v>39995</v>
      </c>
    </row>
    <row r="64656" spans="251:251" x14ac:dyDescent="0.2">
      <c r="IQ64656" s="17">
        <v>40026</v>
      </c>
    </row>
    <row r="64657" spans="251:251" x14ac:dyDescent="0.2">
      <c r="IQ64657" s="17">
        <v>40057</v>
      </c>
    </row>
    <row r="64658" spans="251:251" x14ac:dyDescent="0.2">
      <c r="IQ64658" s="17">
        <v>40087</v>
      </c>
    </row>
    <row r="64659" spans="251:251" x14ac:dyDescent="0.2">
      <c r="IQ64659" s="17">
        <v>40118</v>
      </c>
    </row>
    <row r="64660" spans="251:251" x14ac:dyDescent="0.2">
      <c r="IQ64660" s="17">
        <v>40148</v>
      </c>
    </row>
    <row r="64661" spans="251:251" x14ac:dyDescent="0.2">
      <c r="IQ64661" s="17">
        <v>40179</v>
      </c>
    </row>
    <row r="64662" spans="251:251" x14ac:dyDescent="0.2">
      <c r="IQ64662" s="17">
        <v>40210</v>
      </c>
    </row>
    <row r="64663" spans="251:251" x14ac:dyDescent="0.2">
      <c r="IQ64663" s="17">
        <v>40238</v>
      </c>
    </row>
    <row r="64664" spans="251:251" x14ac:dyDescent="0.2">
      <c r="IQ64664" s="17">
        <v>40269</v>
      </c>
    </row>
    <row r="64665" spans="251:251" x14ac:dyDescent="0.2">
      <c r="IQ64665" s="17">
        <v>40299</v>
      </c>
    </row>
    <row r="64666" spans="251:251" x14ac:dyDescent="0.2">
      <c r="IQ64666" s="17">
        <v>40330</v>
      </c>
    </row>
    <row r="64667" spans="251:251" x14ac:dyDescent="0.2">
      <c r="IQ64667" s="17">
        <v>40360</v>
      </c>
    </row>
    <row r="64668" spans="251:251" x14ac:dyDescent="0.2">
      <c r="IQ64668" s="17">
        <v>40391</v>
      </c>
    </row>
    <row r="64669" spans="251:251" x14ac:dyDescent="0.2">
      <c r="IQ64669" s="17">
        <v>40422</v>
      </c>
    </row>
    <row r="64670" spans="251:251" x14ac:dyDescent="0.2">
      <c r="IQ64670" s="17">
        <v>40452</v>
      </c>
    </row>
    <row r="64671" spans="251:251" x14ac:dyDescent="0.2">
      <c r="IQ64671" s="17">
        <v>40483</v>
      </c>
    </row>
    <row r="64672" spans="251:251" x14ac:dyDescent="0.2">
      <c r="IQ64672" s="17">
        <v>40513</v>
      </c>
    </row>
    <row r="64673" spans="251:251" x14ac:dyDescent="0.2">
      <c r="IQ64673" s="17">
        <v>40544</v>
      </c>
    </row>
    <row r="64674" spans="251:251" x14ac:dyDescent="0.2">
      <c r="IQ64674" s="17">
        <v>40575</v>
      </c>
    </row>
    <row r="64675" spans="251:251" x14ac:dyDescent="0.2">
      <c r="IQ64675" s="17">
        <v>40603</v>
      </c>
    </row>
    <row r="64676" spans="251:251" x14ac:dyDescent="0.2">
      <c r="IQ64676" s="17">
        <v>40634</v>
      </c>
    </row>
    <row r="64677" spans="251:251" x14ac:dyDescent="0.2">
      <c r="IQ64677" s="17">
        <v>40664</v>
      </c>
    </row>
    <row r="64678" spans="251:251" x14ac:dyDescent="0.2">
      <c r="IQ64678" s="17">
        <v>40695</v>
      </c>
    </row>
    <row r="64679" spans="251:251" x14ac:dyDescent="0.2">
      <c r="IQ64679" s="17">
        <v>40725</v>
      </c>
    </row>
    <row r="64680" spans="251:251" x14ac:dyDescent="0.2">
      <c r="IQ64680" s="17">
        <v>40756</v>
      </c>
    </row>
    <row r="64681" spans="251:251" x14ac:dyDescent="0.2">
      <c r="IQ64681" s="17">
        <v>40787</v>
      </c>
    </row>
    <row r="64682" spans="251:251" x14ac:dyDescent="0.2">
      <c r="IQ64682" s="17">
        <v>40817</v>
      </c>
    </row>
    <row r="64683" spans="251:251" x14ac:dyDescent="0.2">
      <c r="IQ64683" s="17">
        <v>40848</v>
      </c>
    </row>
    <row r="64684" spans="251:251" x14ac:dyDescent="0.2">
      <c r="IQ64684" s="17">
        <v>40878</v>
      </c>
    </row>
    <row r="64685" spans="251:251" x14ac:dyDescent="0.2">
      <c r="IQ64685" s="17">
        <v>40909</v>
      </c>
    </row>
    <row r="64686" spans="251:251" x14ac:dyDescent="0.2">
      <c r="IQ64686" s="17">
        <v>40940</v>
      </c>
    </row>
    <row r="64687" spans="251:251" x14ac:dyDescent="0.2">
      <c r="IQ64687" s="17">
        <v>40969</v>
      </c>
    </row>
    <row r="64688" spans="251:251" x14ac:dyDescent="0.2">
      <c r="IQ64688" s="17">
        <v>41000</v>
      </c>
    </row>
    <row r="64689" spans="251:251" x14ac:dyDescent="0.2">
      <c r="IQ64689" s="17">
        <v>41030</v>
      </c>
    </row>
    <row r="64690" spans="251:251" x14ac:dyDescent="0.2">
      <c r="IQ64690" s="17">
        <v>41061</v>
      </c>
    </row>
    <row r="64691" spans="251:251" x14ac:dyDescent="0.2">
      <c r="IQ64691" s="17">
        <v>41091</v>
      </c>
    </row>
    <row r="64692" spans="251:251" x14ac:dyDescent="0.2">
      <c r="IQ64692" s="17">
        <v>41122</v>
      </c>
    </row>
    <row r="64693" spans="251:251" x14ac:dyDescent="0.2">
      <c r="IQ64693" s="17">
        <v>41153</v>
      </c>
    </row>
    <row r="64694" spans="251:251" x14ac:dyDescent="0.2">
      <c r="IQ64694" s="17">
        <v>41183</v>
      </c>
    </row>
    <row r="64695" spans="251:251" x14ac:dyDescent="0.2">
      <c r="IQ64695" s="17">
        <v>41214</v>
      </c>
    </row>
    <row r="64696" spans="251:251" x14ac:dyDescent="0.2">
      <c r="IQ64696" s="17">
        <v>41244</v>
      </c>
    </row>
    <row r="64697" spans="251:251" x14ac:dyDescent="0.2">
      <c r="IQ64697" s="17">
        <v>41275</v>
      </c>
    </row>
    <row r="64698" spans="251:251" x14ac:dyDescent="0.2">
      <c r="IQ64698" s="17">
        <v>41306</v>
      </c>
    </row>
    <row r="64699" spans="251:251" x14ac:dyDescent="0.2">
      <c r="IQ64699" s="17">
        <v>41334</v>
      </c>
    </row>
    <row r="64700" spans="251:251" x14ac:dyDescent="0.2">
      <c r="IQ64700" s="17">
        <v>41365</v>
      </c>
    </row>
    <row r="64701" spans="251:251" x14ac:dyDescent="0.2">
      <c r="IQ64701" s="17">
        <v>41395</v>
      </c>
    </row>
    <row r="64702" spans="251:251" x14ac:dyDescent="0.2">
      <c r="IQ64702" s="17">
        <v>41426</v>
      </c>
    </row>
    <row r="64703" spans="251:251" x14ac:dyDescent="0.2">
      <c r="IQ64703" s="17">
        <v>41456</v>
      </c>
    </row>
    <row r="64704" spans="251:251" x14ac:dyDescent="0.2">
      <c r="IQ64704" s="17">
        <v>41487</v>
      </c>
    </row>
    <row r="64705" spans="251:251" x14ac:dyDescent="0.2">
      <c r="IQ64705" s="17">
        <v>41518</v>
      </c>
    </row>
    <row r="64706" spans="251:251" x14ac:dyDescent="0.2">
      <c r="IQ64706" s="17">
        <v>41548</v>
      </c>
    </row>
    <row r="64707" spans="251:251" x14ac:dyDescent="0.2">
      <c r="IQ64707" s="17">
        <v>41579</v>
      </c>
    </row>
    <row r="64708" spans="251:251" x14ac:dyDescent="0.2">
      <c r="IQ64708" s="17">
        <v>41609</v>
      </c>
    </row>
    <row r="64709" spans="251:251" x14ac:dyDescent="0.2">
      <c r="IQ64709" s="17">
        <v>41640</v>
      </c>
    </row>
    <row r="64710" spans="251:251" x14ac:dyDescent="0.2">
      <c r="IQ64710" s="17">
        <v>41671</v>
      </c>
    </row>
    <row r="64711" spans="251:251" x14ac:dyDescent="0.2">
      <c r="IQ64711" s="17">
        <v>41699</v>
      </c>
    </row>
    <row r="64712" spans="251:251" x14ac:dyDescent="0.2">
      <c r="IQ64712" s="17">
        <v>41730</v>
      </c>
    </row>
    <row r="64713" spans="251:251" x14ac:dyDescent="0.2">
      <c r="IQ64713" s="17">
        <v>41760</v>
      </c>
    </row>
    <row r="64714" spans="251:251" x14ac:dyDescent="0.2">
      <c r="IQ64714" s="17">
        <v>41791</v>
      </c>
    </row>
    <row r="64715" spans="251:251" x14ac:dyDescent="0.2">
      <c r="IQ64715" s="17">
        <v>41821</v>
      </c>
    </row>
    <row r="64716" spans="251:251" x14ac:dyDescent="0.2">
      <c r="IQ64716" s="17">
        <v>41852</v>
      </c>
    </row>
    <row r="64717" spans="251:251" x14ac:dyDescent="0.2">
      <c r="IQ64717" s="17">
        <v>41883</v>
      </c>
    </row>
    <row r="64718" spans="251:251" x14ac:dyDescent="0.2">
      <c r="IQ64718" s="17">
        <v>41913</v>
      </c>
    </row>
    <row r="64719" spans="251:251" x14ac:dyDescent="0.2">
      <c r="IQ64719" s="17">
        <v>41944</v>
      </c>
    </row>
    <row r="64720" spans="251:251" x14ac:dyDescent="0.2">
      <c r="IQ64720" s="17">
        <v>41974</v>
      </c>
    </row>
    <row r="64721" spans="251:251" x14ac:dyDescent="0.2">
      <c r="IQ64721" s="17">
        <v>42005</v>
      </c>
    </row>
    <row r="64722" spans="251:251" x14ac:dyDescent="0.2">
      <c r="IQ64722" s="17">
        <v>42036</v>
      </c>
    </row>
    <row r="64889" spans="251:251" x14ac:dyDescent="0.2">
      <c r="IQ64889" s="9" t="s">
        <v>13</v>
      </c>
    </row>
  </sheetData>
  <mergeCells count="19">
    <mergeCell ref="X7:Y7"/>
    <mergeCell ref="V6:Y6"/>
    <mergeCell ref="D7:E7"/>
    <mergeCell ref="F7:G7"/>
    <mergeCell ref="H7:I7"/>
    <mergeCell ref="J7:K7"/>
    <mergeCell ref="L7:M7"/>
    <mergeCell ref="N7:O7"/>
    <mergeCell ref="N6:Q6"/>
    <mergeCell ref="P7:Q7"/>
    <mergeCell ref="R6:U6"/>
    <mergeCell ref="R7:S7"/>
    <mergeCell ref="T7:U7"/>
    <mergeCell ref="A6:A8"/>
    <mergeCell ref="B6:E6"/>
    <mergeCell ref="F6:I6"/>
    <mergeCell ref="J6:M6"/>
    <mergeCell ref="V7:W7"/>
    <mergeCell ref="B7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P65534"/>
  <sheetViews>
    <sheetView view="pageBreakPreview" zoomScale="90" zoomScaleNormal="90" zoomScaleSheetLayoutView="90" workbookViewId="0">
      <selection activeCell="C39" sqref="C39"/>
    </sheetView>
  </sheetViews>
  <sheetFormatPr baseColWidth="10" defaultRowHeight="12.75" x14ac:dyDescent="0.2"/>
  <cols>
    <col min="1" max="1" width="44.28515625" style="13" customWidth="1"/>
    <col min="2" max="2" width="11.7109375" style="10" bestFit="1" customWidth="1"/>
    <col min="3" max="3" width="7.28515625" style="10" bestFit="1" customWidth="1"/>
    <col min="4" max="4" width="11.7109375" style="10" bestFit="1" customWidth="1"/>
    <col min="5" max="5" width="9.28515625" style="10" bestFit="1" customWidth="1"/>
    <col min="6" max="6" width="9" style="10" bestFit="1" customWidth="1"/>
    <col min="7" max="7" width="6.85546875" style="10" bestFit="1" customWidth="1"/>
    <col min="8" max="8" width="8.7109375" style="10" customWidth="1"/>
    <col min="9" max="9" width="7.140625" style="10" customWidth="1"/>
    <col min="10" max="10" width="10.140625" style="10" bestFit="1" customWidth="1"/>
    <col min="11" max="11" width="7.28515625" style="10" bestFit="1" customWidth="1"/>
    <col min="12" max="12" width="10.140625" style="10" bestFit="1" customWidth="1"/>
    <col min="13" max="13" width="7.28515625" style="10" bestFit="1" customWidth="1"/>
    <col min="14" max="14" width="10.140625" style="10" customWidth="1"/>
    <col min="15" max="15" width="7.28515625" style="10" customWidth="1"/>
    <col min="16" max="16" width="10.140625" style="10" customWidth="1"/>
    <col min="17" max="17" width="7.28515625" style="10" customWidth="1"/>
    <col min="18" max="18" width="9.5703125" style="10" bestFit="1" customWidth="1"/>
    <col min="19" max="19" width="7.28515625" style="10" bestFit="1" customWidth="1"/>
    <col min="20" max="20" width="10.140625" style="10" bestFit="1" customWidth="1"/>
    <col min="21" max="21" width="7.28515625" style="10" bestFit="1" customWidth="1"/>
    <col min="22" max="22" width="7.85546875" style="10" bestFit="1" customWidth="1"/>
    <col min="23" max="23" width="7.28515625" style="10" bestFit="1" customWidth="1"/>
    <col min="24" max="24" width="9" style="10" bestFit="1" customWidth="1"/>
    <col min="25" max="25" width="7.28515625" style="10" customWidth="1"/>
    <col min="26" max="16384" width="11.42578125" style="10"/>
  </cols>
  <sheetData>
    <row r="1" spans="1:28" ht="14.25" customHeight="1" x14ac:dyDescent="0.2">
      <c r="A1" s="22">
        <v>1</v>
      </c>
      <c r="B1" s="23">
        <v>2</v>
      </c>
      <c r="C1" s="22">
        <v>3</v>
      </c>
      <c r="D1" s="23">
        <v>4</v>
      </c>
      <c r="E1" s="22">
        <v>5</v>
      </c>
      <c r="F1" s="23">
        <v>6</v>
      </c>
      <c r="G1" s="22">
        <v>7</v>
      </c>
      <c r="H1" s="23">
        <v>8</v>
      </c>
      <c r="I1" s="22">
        <v>9</v>
      </c>
      <c r="J1" s="23">
        <v>10</v>
      </c>
      <c r="K1" s="22">
        <v>11</v>
      </c>
      <c r="L1" s="23">
        <v>12</v>
      </c>
      <c r="M1" s="22">
        <v>13</v>
      </c>
      <c r="N1" s="23">
        <v>18</v>
      </c>
      <c r="O1" s="22">
        <v>19</v>
      </c>
      <c r="P1" s="23">
        <v>20</v>
      </c>
      <c r="Q1" s="22">
        <v>21</v>
      </c>
      <c r="R1" s="23">
        <v>22</v>
      </c>
      <c r="S1" s="22">
        <v>23</v>
      </c>
      <c r="T1" s="23">
        <v>24</v>
      </c>
      <c r="U1" s="22">
        <v>25</v>
      </c>
      <c r="V1" s="23">
        <v>22</v>
      </c>
      <c r="W1" s="22">
        <v>23</v>
      </c>
      <c r="X1" s="23">
        <v>24</v>
      </c>
      <c r="Y1" s="22">
        <v>25</v>
      </c>
    </row>
    <row r="2" spans="1:28" ht="25.5" customHeight="1" x14ac:dyDescent="0.3">
      <c r="A2" s="18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8" ht="14.25" customHeight="1" x14ac:dyDescent="0.3">
      <c r="A3" s="20" t="s">
        <v>30</v>
      </c>
      <c r="B3" s="21"/>
      <c r="C3" s="21"/>
      <c r="D3" s="21"/>
      <c r="E3" s="21"/>
      <c r="F3" s="21"/>
      <c r="H3" s="67" t="str">
        <f>+'Estado Situación Financiera'!G3</f>
        <v>Octubre</v>
      </c>
      <c r="I3" s="27" t="str">
        <f>+'Estado Situación Financiera'!H3</f>
        <v>2017 - 2018</v>
      </c>
      <c r="J3" s="2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8" ht="14.25" customHeight="1" x14ac:dyDescent="0.2">
      <c r="A4" s="10"/>
    </row>
    <row r="5" spans="1:28" ht="14.25" customHeight="1" x14ac:dyDescent="0.25">
      <c r="A5" s="4"/>
    </row>
    <row r="6" spans="1:28" ht="14.25" customHeight="1" x14ac:dyDescent="0.2">
      <c r="A6" s="15" t="s">
        <v>55</v>
      </c>
    </row>
    <row r="7" spans="1:28" s="26" customFormat="1" ht="27.75" customHeight="1" x14ac:dyDescent="0.2">
      <c r="A7" s="93" t="s">
        <v>1</v>
      </c>
      <c r="B7" s="96" t="s">
        <v>2</v>
      </c>
      <c r="C7" s="96"/>
      <c r="D7" s="96"/>
      <c r="E7" s="96"/>
      <c r="F7" s="97" t="s">
        <v>56</v>
      </c>
      <c r="G7" s="98"/>
      <c r="H7" s="98"/>
      <c r="I7" s="99"/>
      <c r="J7" s="97" t="s">
        <v>88</v>
      </c>
      <c r="K7" s="98"/>
      <c r="L7" s="98"/>
      <c r="M7" s="99"/>
      <c r="N7" s="97" t="s">
        <v>87</v>
      </c>
      <c r="O7" s="98"/>
      <c r="P7" s="98"/>
      <c r="Q7" s="99"/>
      <c r="R7" s="97" t="s">
        <v>86</v>
      </c>
      <c r="S7" s="98"/>
      <c r="T7" s="98"/>
      <c r="U7" s="99"/>
      <c r="V7" s="102" t="s">
        <v>91</v>
      </c>
      <c r="W7" s="103"/>
      <c r="X7" s="103"/>
      <c r="Y7" s="104"/>
    </row>
    <row r="8" spans="1:28" s="8" customFormat="1" ht="15.75" customHeight="1" x14ac:dyDescent="0.2">
      <c r="A8" s="94"/>
      <c r="B8" s="100">
        <f>+'Estado Situación Financiera'!B7:C7</f>
        <v>43009</v>
      </c>
      <c r="C8" s="101"/>
      <c r="D8" s="100">
        <f>+'Estado Situación Financiera'!D7:E7</f>
        <v>43374</v>
      </c>
      <c r="E8" s="101"/>
      <c r="F8" s="100">
        <f>+$B8</f>
        <v>43009</v>
      </c>
      <c r="G8" s="101"/>
      <c r="H8" s="100">
        <f>+$D8</f>
        <v>43374</v>
      </c>
      <c r="I8" s="101"/>
      <c r="J8" s="100">
        <f t="shared" ref="J8" si="0">+$B8</f>
        <v>43009</v>
      </c>
      <c r="K8" s="101"/>
      <c r="L8" s="100">
        <f t="shared" ref="L8" si="1">+$D8</f>
        <v>43374</v>
      </c>
      <c r="M8" s="101"/>
      <c r="N8" s="100">
        <f t="shared" ref="N8" si="2">+$B8</f>
        <v>43009</v>
      </c>
      <c r="O8" s="101"/>
      <c r="P8" s="100">
        <f t="shared" ref="P8" si="3">+$D8</f>
        <v>43374</v>
      </c>
      <c r="Q8" s="101"/>
      <c r="R8" s="100">
        <f t="shared" ref="R8" si="4">+$B8</f>
        <v>43009</v>
      </c>
      <c r="S8" s="101"/>
      <c r="T8" s="100">
        <f t="shared" ref="T8" si="5">+$D8</f>
        <v>43374</v>
      </c>
      <c r="U8" s="101"/>
      <c r="V8" s="100">
        <f t="shared" ref="V8" si="6">+$B8</f>
        <v>43009</v>
      </c>
      <c r="W8" s="101"/>
      <c r="X8" s="100">
        <f t="shared" ref="X8" si="7">+$D8</f>
        <v>43374</v>
      </c>
      <c r="Y8" s="101"/>
    </row>
    <row r="9" spans="1:28" s="8" customFormat="1" ht="18.75" customHeight="1" x14ac:dyDescent="0.2">
      <c r="A9" s="95"/>
      <c r="B9" s="25" t="s">
        <v>3</v>
      </c>
      <c r="C9" s="24" t="s">
        <v>4</v>
      </c>
      <c r="D9" s="24" t="s">
        <v>3</v>
      </c>
      <c r="E9" s="24" t="s">
        <v>4</v>
      </c>
      <c r="F9" s="25" t="s">
        <v>3</v>
      </c>
      <c r="G9" s="24" t="s">
        <v>4</v>
      </c>
      <c r="H9" s="24" t="s">
        <v>3</v>
      </c>
      <c r="I9" s="24" t="s">
        <v>4</v>
      </c>
      <c r="J9" s="25" t="s">
        <v>3</v>
      </c>
      <c r="K9" s="24" t="s">
        <v>4</v>
      </c>
      <c r="L9" s="24" t="s">
        <v>3</v>
      </c>
      <c r="M9" s="24" t="s">
        <v>4</v>
      </c>
      <c r="N9" s="25" t="s">
        <v>3</v>
      </c>
      <c r="O9" s="24" t="s">
        <v>4</v>
      </c>
      <c r="P9" s="24" t="s">
        <v>3</v>
      </c>
      <c r="Q9" s="24" t="s">
        <v>4</v>
      </c>
      <c r="R9" s="25" t="s">
        <v>3</v>
      </c>
      <c r="S9" s="24" t="s">
        <v>4</v>
      </c>
      <c r="T9" s="24" t="s">
        <v>3</v>
      </c>
      <c r="U9" s="24" t="s">
        <v>4</v>
      </c>
      <c r="V9" s="25" t="s">
        <v>3</v>
      </c>
      <c r="W9" s="24" t="s">
        <v>4</v>
      </c>
      <c r="X9" s="24" t="s">
        <v>3</v>
      </c>
      <c r="Y9" s="24" t="s">
        <v>4</v>
      </c>
    </row>
    <row r="10" spans="1:28" s="35" customFormat="1" ht="18" customHeight="1" x14ac:dyDescent="0.2">
      <c r="A10" s="38" t="s">
        <v>24</v>
      </c>
      <c r="B10" s="39">
        <v>1748054.6361300002</v>
      </c>
      <c r="C10" s="40">
        <v>101.09006242254824</v>
      </c>
      <c r="D10" s="39">
        <v>1889241.06562</v>
      </c>
      <c r="E10" s="40">
        <v>101.55116617731424</v>
      </c>
      <c r="F10" s="39">
        <v>78941.427989999996</v>
      </c>
      <c r="G10" s="40">
        <v>98.512311897751218</v>
      </c>
      <c r="H10" s="39">
        <v>74845.501850000001</v>
      </c>
      <c r="I10" s="40">
        <v>99.547301980309769</v>
      </c>
      <c r="J10" s="39">
        <v>748378.77032000001</v>
      </c>
      <c r="K10" s="40">
        <v>102.36754732909853</v>
      </c>
      <c r="L10" s="39">
        <v>795942.02217999997</v>
      </c>
      <c r="M10" s="40">
        <v>103.08653296949515</v>
      </c>
      <c r="N10" s="39">
        <v>774817.89966999996</v>
      </c>
      <c r="O10" s="40">
        <v>100.09690132994645</v>
      </c>
      <c r="P10" s="39">
        <v>838019.07984000002</v>
      </c>
      <c r="Q10" s="40">
        <v>100.21661181555454</v>
      </c>
      <c r="R10" s="39">
        <v>138071.88665999999</v>
      </c>
      <c r="S10" s="40">
        <v>100.4261118876084</v>
      </c>
      <c r="T10" s="39">
        <v>147739.26337999999</v>
      </c>
      <c r="U10" s="40">
        <v>101.32548946317641</v>
      </c>
      <c r="V10" s="39">
        <v>7844.6514900000002</v>
      </c>
      <c r="W10" s="40">
        <v>121.67041337972056</v>
      </c>
      <c r="X10" s="39">
        <v>32695.198370000002</v>
      </c>
      <c r="Y10" s="40">
        <v>105.22189622044367</v>
      </c>
    </row>
    <row r="11" spans="1:28" s="35" customFormat="1" ht="18" customHeight="1" x14ac:dyDescent="0.2">
      <c r="A11" s="32" t="s">
        <v>25</v>
      </c>
      <c r="B11" s="33">
        <v>-17972.574249999998</v>
      </c>
      <c r="C11" s="34">
        <v>-1.0393546147096895</v>
      </c>
      <c r="D11" s="33">
        <v>-29620.990090000003</v>
      </c>
      <c r="E11" s="34">
        <v>-1.5921981274417225</v>
      </c>
      <c r="F11" s="33">
        <v>0</v>
      </c>
      <c r="G11" s="34">
        <v>0</v>
      </c>
      <c r="H11" s="33">
        <v>0</v>
      </c>
      <c r="I11" s="34">
        <v>0</v>
      </c>
      <c r="J11" s="33">
        <v>-16607.053739999999</v>
      </c>
      <c r="K11" s="34">
        <v>-2.2716082111728233</v>
      </c>
      <c r="L11" s="33">
        <v>-26164.28196</v>
      </c>
      <c r="M11" s="34">
        <v>-3.3886703299134857</v>
      </c>
      <c r="N11" s="33">
        <v>-862.73622999999998</v>
      </c>
      <c r="O11" s="34">
        <v>-0.11145486355550135</v>
      </c>
      <c r="P11" s="33">
        <v>-1289.9092000000001</v>
      </c>
      <c r="Q11" s="34">
        <v>-0.15425702431309041</v>
      </c>
      <c r="R11" s="33">
        <v>-436.00963999999999</v>
      </c>
      <c r="S11" s="34">
        <v>-0.31713011207372072</v>
      </c>
      <c r="T11" s="33">
        <v>-828.28093000000001</v>
      </c>
      <c r="U11" s="34">
        <v>-0.56806815416020495</v>
      </c>
      <c r="V11" s="33">
        <v>-66.774640000000005</v>
      </c>
      <c r="W11" s="34">
        <v>-1.0356735493525444</v>
      </c>
      <c r="X11" s="33">
        <v>-1338.518</v>
      </c>
      <c r="Y11" s="34">
        <v>-4.3077090553586324</v>
      </c>
    </row>
    <row r="12" spans="1:28" s="35" customFormat="1" ht="18" customHeight="1" x14ac:dyDescent="0.2">
      <c r="A12" s="32" t="s">
        <v>47</v>
      </c>
      <c r="B12" s="33">
        <v>-876.84205999999995</v>
      </c>
      <c r="C12" s="34">
        <v>-5.0707807838520989E-2</v>
      </c>
      <c r="D12" s="33">
        <v>763.35159999999996</v>
      </c>
      <c r="E12" s="34">
        <v>4.1031950127486193E-2</v>
      </c>
      <c r="F12" s="33">
        <v>1192.13752</v>
      </c>
      <c r="G12" s="34">
        <v>1.4876881022487776</v>
      </c>
      <c r="H12" s="33">
        <v>340.36493000000002</v>
      </c>
      <c r="I12" s="34">
        <v>0.45269801969023737</v>
      </c>
      <c r="J12" s="33">
        <v>-701.38243</v>
      </c>
      <c r="K12" s="34">
        <v>-9.5939117925703074E-2</v>
      </c>
      <c r="L12" s="33">
        <v>2332.8345099999997</v>
      </c>
      <c r="M12" s="34">
        <v>0.30213736041832745</v>
      </c>
      <c r="N12" s="33">
        <v>112.65422</v>
      </c>
      <c r="O12" s="34">
        <v>1.4553533609051553E-2</v>
      </c>
      <c r="P12" s="33">
        <v>-521.41559999999993</v>
      </c>
      <c r="Q12" s="34">
        <v>-6.2354791241449083E-2</v>
      </c>
      <c r="R12" s="33">
        <v>-149.83473000000001</v>
      </c>
      <c r="S12" s="34">
        <v>-0.10898177553467782</v>
      </c>
      <c r="T12" s="33">
        <v>-1104.3703500000001</v>
      </c>
      <c r="U12" s="34">
        <v>-0.75742130901620486</v>
      </c>
      <c r="V12" s="33">
        <v>-1330.4166399999999</v>
      </c>
      <c r="W12" s="34">
        <v>-20.634739830368023</v>
      </c>
      <c r="X12" s="33">
        <v>-284.06189000000001</v>
      </c>
      <c r="Y12" s="34">
        <v>-0.91418716508503284</v>
      </c>
    </row>
    <row r="13" spans="1:28" s="28" customFormat="1" ht="18" customHeight="1" x14ac:dyDescent="0.2">
      <c r="A13" s="29" t="s">
        <v>48</v>
      </c>
      <c r="B13" s="30">
        <v>1729205.2198199998</v>
      </c>
      <c r="C13" s="66">
        <v>99.999999999999986</v>
      </c>
      <c r="D13" s="30">
        <v>1860383.42713</v>
      </c>
      <c r="E13" s="66">
        <v>100</v>
      </c>
      <c r="F13" s="30">
        <v>80133.56551</v>
      </c>
      <c r="G13" s="66">
        <v>100</v>
      </c>
      <c r="H13" s="30">
        <v>75185.866779999997</v>
      </c>
      <c r="I13" s="66">
        <v>100</v>
      </c>
      <c r="J13" s="30">
        <v>731070.33415000001</v>
      </c>
      <c r="K13" s="66">
        <v>100.00000000000001</v>
      </c>
      <c r="L13" s="30">
        <v>772110.57472999999</v>
      </c>
      <c r="M13" s="66">
        <v>100.00000000000001</v>
      </c>
      <c r="N13" s="30">
        <v>774067.81765999994</v>
      </c>
      <c r="O13" s="66">
        <v>99.999999999999986</v>
      </c>
      <c r="P13" s="30">
        <v>836207.75503999996</v>
      </c>
      <c r="Q13" s="66">
        <v>100</v>
      </c>
      <c r="R13" s="30">
        <v>137486.04228999998</v>
      </c>
      <c r="S13" s="66">
        <v>100</v>
      </c>
      <c r="T13" s="30">
        <v>145806.6121</v>
      </c>
      <c r="U13" s="66">
        <v>100</v>
      </c>
      <c r="V13" s="30">
        <v>6447.4602100000002</v>
      </c>
      <c r="W13" s="66">
        <v>100.00000000000001</v>
      </c>
      <c r="X13" s="30">
        <v>31072.618480000001</v>
      </c>
      <c r="Y13" s="66">
        <v>100</v>
      </c>
      <c r="Z13" s="83"/>
      <c r="AB13" s="83">
        <f>+X13+T13+P13+L13+H13</f>
        <v>1860383.42713</v>
      </c>
    </row>
    <row r="14" spans="1:28" s="35" customFormat="1" ht="18" customHeight="1" x14ac:dyDescent="0.2">
      <c r="A14" s="32" t="s">
        <v>26</v>
      </c>
      <c r="B14" s="33">
        <v>-1388404.1768199999</v>
      </c>
      <c r="C14" s="34">
        <v>-80.291463436857114</v>
      </c>
      <c r="D14" s="33">
        <v>-1569611.4426699998</v>
      </c>
      <c r="E14" s="34">
        <v>-84.370319568554109</v>
      </c>
      <c r="F14" s="33">
        <v>-52069.481079999998</v>
      </c>
      <c r="G14" s="34">
        <v>-64.978365493423809</v>
      </c>
      <c r="H14" s="33">
        <v>-51557.047599999998</v>
      </c>
      <c r="I14" s="34">
        <v>-68.572791414189766</v>
      </c>
      <c r="J14" s="33">
        <v>-603076.84947999998</v>
      </c>
      <c r="K14" s="34">
        <v>-82.492315897510011</v>
      </c>
      <c r="L14" s="33">
        <v>-670490.01165999996</v>
      </c>
      <c r="M14" s="34">
        <v>-86.838599755542035</v>
      </c>
      <c r="N14" s="33">
        <v>-630284.94547000004</v>
      </c>
      <c r="O14" s="34">
        <v>-81.425029059513903</v>
      </c>
      <c r="P14" s="33">
        <v>-718020.60705999995</v>
      </c>
      <c r="Q14" s="34">
        <v>-85.866293720948988</v>
      </c>
      <c r="R14" s="33">
        <v>-99975.435920000004</v>
      </c>
      <c r="S14" s="34">
        <v>-72.716789468069294</v>
      </c>
      <c r="T14" s="33">
        <v>-108925.60719</v>
      </c>
      <c r="U14" s="34">
        <v>-74.705533323340958</v>
      </c>
      <c r="V14" s="33">
        <v>-2997.4648700000002</v>
      </c>
      <c r="W14" s="34">
        <v>-46.490629990254725</v>
      </c>
      <c r="X14" s="33">
        <v>-20618.169160000001</v>
      </c>
      <c r="Y14" s="34">
        <v>-66.35478491544238</v>
      </c>
    </row>
    <row r="15" spans="1:28" s="35" customFormat="1" ht="18" customHeight="1" x14ac:dyDescent="0.2">
      <c r="A15" s="32" t="s">
        <v>57</v>
      </c>
      <c r="B15" s="33">
        <v>11939.432009999999</v>
      </c>
      <c r="C15" s="34">
        <v>0.69045778217364073</v>
      </c>
      <c r="D15" s="33">
        <v>25252.339219999998</v>
      </c>
      <c r="E15" s="34">
        <v>1.3573728324895153</v>
      </c>
      <c r="F15" s="33">
        <v>0</v>
      </c>
      <c r="G15" s="34">
        <v>0</v>
      </c>
      <c r="H15" s="33">
        <v>0</v>
      </c>
      <c r="I15" s="34">
        <v>0</v>
      </c>
      <c r="J15" s="33">
        <v>11345.41453</v>
      </c>
      <c r="K15" s="34">
        <v>1.5518909741004705</v>
      </c>
      <c r="L15" s="33">
        <v>21719.046149999998</v>
      </c>
      <c r="M15" s="34">
        <v>2.8129450445093243</v>
      </c>
      <c r="N15" s="33">
        <v>223.24023</v>
      </c>
      <c r="O15" s="34">
        <v>2.8839880034652935E-2</v>
      </c>
      <c r="P15" s="33">
        <v>1021.1829200000001</v>
      </c>
      <c r="Q15" s="34">
        <v>0.12212071866651748</v>
      </c>
      <c r="R15" s="33">
        <v>370.77724999999998</v>
      </c>
      <c r="S15" s="34">
        <v>0.26968355756282353</v>
      </c>
      <c r="T15" s="33">
        <v>36.439070000000001</v>
      </c>
      <c r="U15" s="34">
        <v>2.4991370058724521E-2</v>
      </c>
      <c r="V15" s="33">
        <v>0</v>
      </c>
      <c r="W15" s="34">
        <v>0</v>
      </c>
      <c r="X15" s="33">
        <v>2475.6710800000001</v>
      </c>
      <c r="Y15" s="34">
        <v>7.9673719213379917</v>
      </c>
    </row>
    <row r="16" spans="1:28" s="35" customFormat="1" ht="18" customHeight="1" x14ac:dyDescent="0.2">
      <c r="A16" s="32" t="s">
        <v>58</v>
      </c>
      <c r="B16" s="33">
        <v>-13283.900729999999</v>
      </c>
      <c r="C16" s="34">
        <v>-0.76820845656380654</v>
      </c>
      <c r="D16" s="33">
        <v>-14682.657960000002</v>
      </c>
      <c r="E16" s="34">
        <v>-0.78922751868687813</v>
      </c>
      <c r="F16" s="33">
        <v>-7.9340900000000003</v>
      </c>
      <c r="G16" s="34">
        <v>-9.9010819617278752E-3</v>
      </c>
      <c r="H16" s="33">
        <v>0</v>
      </c>
      <c r="I16" s="34">
        <v>0</v>
      </c>
      <c r="J16" s="33">
        <v>-3743.5916099999999</v>
      </c>
      <c r="K16" s="34">
        <v>-0.51206996579236042</v>
      </c>
      <c r="L16" s="33">
        <v>-2882.7738399999998</v>
      </c>
      <c r="M16" s="34">
        <v>-0.37336282319512065</v>
      </c>
      <c r="N16" s="33">
        <v>-6726.8926700000002</v>
      </c>
      <c r="O16" s="34">
        <v>-0.86903143581596454</v>
      </c>
      <c r="P16" s="33">
        <v>-8726.4749100000008</v>
      </c>
      <c r="Q16" s="34">
        <v>-1.0435773714610634</v>
      </c>
      <c r="R16" s="33">
        <v>-2792.1423599999998</v>
      </c>
      <c r="S16" s="34">
        <v>-2.0308551424518573</v>
      </c>
      <c r="T16" s="33">
        <v>-2983.7532099999999</v>
      </c>
      <c r="U16" s="34">
        <v>-2.0463771615196866</v>
      </c>
      <c r="V16" s="33">
        <v>-13.34</v>
      </c>
      <c r="W16" s="34">
        <v>-0.20690317684023365</v>
      </c>
      <c r="X16" s="33">
        <v>-89.656000000000006</v>
      </c>
      <c r="Y16" s="34">
        <v>-0.28853699619073753</v>
      </c>
    </row>
    <row r="17" spans="1:25" s="28" customFormat="1" ht="18" customHeight="1" x14ac:dyDescent="0.2">
      <c r="A17" s="29" t="s">
        <v>59</v>
      </c>
      <c r="B17" s="30">
        <v>339456.57427999994</v>
      </c>
      <c r="C17" s="31">
        <v>19.630785888752719</v>
      </c>
      <c r="D17" s="30">
        <v>301341.66571999999</v>
      </c>
      <c r="E17" s="31">
        <v>16.197825745248526</v>
      </c>
      <c r="F17" s="30">
        <v>28056.15034</v>
      </c>
      <c r="G17" s="31">
        <v>35.011733424614469</v>
      </c>
      <c r="H17" s="30">
        <v>23628.819179999999</v>
      </c>
      <c r="I17" s="31">
        <v>31.427208585810231</v>
      </c>
      <c r="J17" s="30">
        <v>135595.30759000001</v>
      </c>
      <c r="K17" s="31">
        <v>18.547505110798102</v>
      </c>
      <c r="L17" s="30">
        <v>120456.83537999999</v>
      </c>
      <c r="M17" s="31">
        <v>15.600982465772166</v>
      </c>
      <c r="N17" s="30">
        <v>137279.21974999999</v>
      </c>
      <c r="O17" s="31">
        <v>17.734779384704797</v>
      </c>
      <c r="P17" s="30">
        <v>110481.85599</v>
      </c>
      <c r="Q17" s="31">
        <v>13.212249626256467</v>
      </c>
      <c r="R17" s="30">
        <v>35089.241259999995</v>
      </c>
      <c r="S17" s="31">
        <v>25.522038947041686</v>
      </c>
      <c r="T17" s="30">
        <v>33933.690770000001</v>
      </c>
      <c r="U17" s="31">
        <v>23.273080885198073</v>
      </c>
      <c r="V17" s="30">
        <v>3436.6553399999998</v>
      </c>
      <c r="W17" s="31">
        <v>53.30246683290504</v>
      </c>
      <c r="X17" s="30">
        <v>12840.464400000001</v>
      </c>
      <c r="Y17" s="31">
        <v>41.324050009704884</v>
      </c>
    </row>
    <row r="18" spans="1:25" s="71" customFormat="1" ht="15" hidden="1" customHeight="1" x14ac:dyDescent="0.2">
      <c r="A18" s="68" t="s">
        <v>49</v>
      </c>
      <c r="B18" s="69">
        <v>0</v>
      </c>
      <c r="C18" s="70">
        <v>0</v>
      </c>
      <c r="D18" s="69">
        <v>0</v>
      </c>
      <c r="E18" s="70">
        <v>0</v>
      </c>
      <c r="F18" s="69">
        <v>0</v>
      </c>
      <c r="G18" s="70">
        <v>0</v>
      </c>
      <c r="H18" s="69">
        <v>0</v>
      </c>
      <c r="I18" s="70">
        <v>0</v>
      </c>
      <c r="J18" s="69">
        <v>0</v>
      </c>
      <c r="K18" s="70">
        <v>0</v>
      </c>
      <c r="L18" s="69">
        <v>0</v>
      </c>
      <c r="M18" s="70">
        <v>0</v>
      </c>
      <c r="N18" s="69">
        <v>0</v>
      </c>
      <c r="O18" s="70">
        <v>0</v>
      </c>
      <c r="P18" s="69">
        <v>0</v>
      </c>
      <c r="Q18" s="70">
        <v>0</v>
      </c>
      <c r="R18" s="69">
        <v>0</v>
      </c>
      <c r="S18" s="70">
        <v>0</v>
      </c>
      <c r="T18" s="69">
        <v>0</v>
      </c>
      <c r="U18" s="70">
        <v>0</v>
      </c>
      <c r="V18" s="69">
        <v>0</v>
      </c>
      <c r="W18" s="70">
        <v>0</v>
      </c>
      <c r="X18" s="69">
        <v>0</v>
      </c>
      <c r="Y18" s="70">
        <v>0</v>
      </c>
    </row>
    <row r="19" spans="1:25" s="71" customFormat="1" ht="15" hidden="1" customHeight="1" x14ac:dyDescent="0.2">
      <c r="A19" s="72" t="s">
        <v>14</v>
      </c>
      <c r="B19" s="73">
        <v>0</v>
      </c>
      <c r="C19" s="70">
        <v>0</v>
      </c>
      <c r="D19" s="73">
        <v>0</v>
      </c>
      <c r="E19" s="70">
        <v>0</v>
      </c>
      <c r="F19" s="73">
        <v>0</v>
      </c>
      <c r="G19" s="70">
        <v>0</v>
      </c>
      <c r="H19" s="73">
        <v>0</v>
      </c>
      <c r="I19" s="70">
        <v>0</v>
      </c>
      <c r="J19" s="73">
        <v>0</v>
      </c>
      <c r="K19" s="70">
        <v>0</v>
      </c>
      <c r="L19" s="73">
        <v>0</v>
      </c>
      <c r="M19" s="70">
        <v>0</v>
      </c>
      <c r="N19" s="73">
        <v>0</v>
      </c>
      <c r="O19" s="70">
        <v>0</v>
      </c>
      <c r="P19" s="73">
        <v>0</v>
      </c>
      <c r="Q19" s="70">
        <v>0</v>
      </c>
      <c r="R19" s="73">
        <v>0</v>
      </c>
      <c r="S19" s="70">
        <v>0</v>
      </c>
      <c r="T19" s="73">
        <v>0</v>
      </c>
      <c r="U19" s="70">
        <v>0</v>
      </c>
      <c r="V19" s="73">
        <v>0</v>
      </c>
      <c r="W19" s="70">
        <v>0</v>
      </c>
      <c r="X19" s="73">
        <v>0</v>
      </c>
      <c r="Y19" s="70">
        <v>0</v>
      </c>
    </row>
    <row r="20" spans="1:25" s="71" customFormat="1" ht="15" hidden="1" customHeight="1" x14ac:dyDescent="0.2">
      <c r="A20" s="74" t="s">
        <v>50</v>
      </c>
      <c r="B20" s="73">
        <v>0</v>
      </c>
      <c r="C20" s="70">
        <v>0</v>
      </c>
      <c r="D20" s="73">
        <v>0</v>
      </c>
      <c r="E20" s="70">
        <v>0</v>
      </c>
      <c r="F20" s="73">
        <v>0</v>
      </c>
      <c r="G20" s="70">
        <v>0</v>
      </c>
      <c r="H20" s="73">
        <v>0</v>
      </c>
      <c r="I20" s="70">
        <v>0</v>
      </c>
      <c r="J20" s="73">
        <v>0</v>
      </c>
      <c r="K20" s="70">
        <v>0</v>
      </c>
      <c r="L20" s="73">
        <v>0</v>
      </c>
      <c r="M20" s="70">
        <v>0</v>
      </c>
      <c r="N20" s="73">
        <v>0</v>
      </c>
      <c r="O20" s="70">
        <v>0</v>
      </c>
      <c r="P20" s="73">
        <v>0</v>
      </c>
      <c r="Q20" s="70">
        <v>0</v>
      </c>
      <c r="R20" s="73">
        <v>0</v>
      </c>
      <c r="S20" s="70">
        <v>0</v>
      </c>
      <c r="T20" s="73">
        <v>0</v>
      </c>
      <c r="U20" s="70">
        <v>0</v>
      </c>
      <c r="V20" s="73">
        <v>0</v>
      </c>
      <c r="W20" s="70">
        <v>0</v>
      </c>
      <c r="X20" s="73">
        <v>0</v>
      </c>
      <c r="Y20" s="70">
        <v>0</v>
      </c>
    </row>
    <row r="21" spans="1:25" s="71" customFormat="1" ht="15" hidden="1" customHeight="1" x14ac:dyDescent="0.2">
      <c r="A21" s="68" t="s">
        <v>51</v>
      </c>
      <c r="B21" s="75">
        <v>0</v>
      </c>
      <c r="C21" s="76">
        <v>0</v>
      </c>
      <c r="D21" s="75">
        <v>0</v>
      </c>
      <c r="E21" s="76">
        <v>0</v>
      </c>
      <c r="F21" s="75">
        <v>0</v>
      </c>
      <c r="G21" s="76">
        <v>0</v>
      </c>
      <c r="H21" s="75">
        <v>0</v>
      </c>
      <c r="I21" s="76">
        <v>0</v>
      </c>
      <c r="J21" s="75">
        <v>0</v>
      </c>
      <c r="K21" s="76">
        <v>0</v>
      </c>
      <c r="L21" s="75">
        <v>0</v>
      </c>
      <c r="M21" s="76">
        <v>0</v>
      </c>
      <c r="N21" s="75">
        <v>0</v>
      </c>
      <c r="O21" s="76">
        <v>0</v>
      </c>
      <c r="P21" s="75">
        <v>0</v>
      </c>
      <c r="Q21" s="76">
        <v>0</v>
      </c>
      <c r="R21" s="75">
        <v>0</v>
      </c>
      <c r="S21" s="76">
        <v>0</v>
      </c>
      <c r="T21" s="75">
        <v>0</v>
      </c>
      <c r="U21" s="76">
        <v>0</v>
      </c>
      <c r="V21" s="75">
        <v>0</v>
      </c>
      <c r="W21" s="76">
        <v>0</v>
      </c>
      <c r="X21" s="75">
        <v>0</v>
      </c>
      <c r="Y21" s="76">
        <v>0</v>
      </c>
    </row>
    <row r="22" spans="1:25" s="71" customFormat="1" ht="15" hidden="1" customHeight="1" x14ac:dyDescent="0.2">
      <c r="A22" s="77" t="s">
        <v>27</v>
      </c>
      <c r="B22" s="73">
        <v>0</v>
      </c>
      <c r="C22" s="70">
        <v>0</v>
      </c>
      <c r="D22" s="73">
        <v>0</v>
      </c>
      <c r="E22" s="70">
        <v>0</v>
      </c>
      <c r="F22" s="73">
        <v>0</v>
      </c>
      <c r="G22" s="70">
        <v>0</v>
      </c>
      <c r="H22" s="73">
        <v>0</v>
      </c>
      <c r="I22" s="70">
        <v>0</v>
      </c>
      <c r="J22" s="73">
        <v>0</v>
      </c>
      <c r="K22" s="70">
        <v>0</v>
      </c>
      <c r="L22" s="73">
        <v>0</v>
      </c>
      <c r="M22" s="70">
        <v>0</v>
      </c>
      <c r="N22" s="73">
        <v>0</v>
      </c>
      <c r="O22" s="70">
        <v>0</v>
      </c>
      <c r="P22" s="73">
        <v>0</v>
      </c>
      <c r="Q22" s="70">
        <v>0</v>
      </c>
      <c r="R22" s="73">
        <v>0</v>
      </c>
      <c r="S22" s="70">
        <v>0</v>
      </c>
      <c r="T22" s="73">
        <v>0</v>
      </c>
      <c r="U22" s="70">
        <v>0</v>
      </c>
      <c r="V22" s="73">
        <v>0</v>
      </c>
      <c r="W22" s="70">
        <v>0</v>
      </c>
      <c r="X22" s="73">
        <v>0</v>
      </c>
      <c r="Y22" s="70">
        <v>0</v>
      </c>
    </row>
    <row r="23" spans="1:25" s="35" customFormat="1" ht="18" customHeight="1" x14ac:dyDescent="0.2">
      <c r="A23" s="32" t="s">
        <v>60</v>
      </c>
      <c r="B23" s="33">
        <v>-99644.303850000011</v>
      </c>
      <c r="C23" s="34">
        <v>-5.762433672295554</v>
      </c>
      <c r="D23" s="33">
        <v>-104407.86933</v>
      </c>
      <c r="E23" s="34">
        <v>-5.6121693951590004</v>
      </c>
      <c r="F23" s="33">
        <v>-10937.997369999999</v>
      </c>
      <c r="G23" s="34">
        <v>-13.649707585562293</v>
      </c>
      <c r="H23" s="33">
        <v>-9149.5632100000003</v>
      </c>
      <c r="I23" s="34">
        <v>-12.169259465708324</v>
      </c>
      <c r="J23" s="33">
        <v>-37997.146310000004</v>
      </c>
      <c r="K23" s="34">
        <v>-5.1974679500815038</v>
      </c>
      <c r="L23" s="33">
        <v>-36889.432729999993</v>
      </c>
      <c r="M23" s="34">
        <v>-4.7777396058718518</v>
      </c>
      <c r="N23" s="33">
        <v>-39933.084600000002</v>
      </c>
      <c r="O23" s="34">
        <v>-5.1588612378586358</v>
      </c>
      <c r="P23" s="33">
        <v>-42272.300739999999</v>
      </c>
      <c r="Q23" s="34">
        <v>-5.0552390222664112</v>
      </c>
      <c r="R23" s="33">
        <v>-9098.2732699999997</v>
      </c>
      <c r="S23" s="34">
        <v>-6.6175977709860661</v>
      </c>
      <c r="T23" s="33">
        <v>-10018.59583</v>
      </c>
      <c r="U23" s="34">
        <v>-6.871153293877267</v>
      </c>
      <c r="V23" s="33">
        <v>-1677.8023000000001</v>
      </c>
      <c r="W23" s="34">
        <v>-26.022685605685965</v>
      </c>
      <c r="X23" s="33">
        <v>-6077.9768199999999</v>
      </c>
      <c r="Y23" s="34">
        <v>-19.560555618806671</v>
      </c>
    </row>
    <row r="24" spans="1:25" s="35" customFormat="1" ht="18" customHeight="1" x14ac:dyDescent="0.2">
      <c r="A24" s="32" t="s">
        <v>61</v>
      </c>
      <c r="B24" s="33">
        <v>-189612.57844999997</v>
      </c>
      <c r="C24" s="34">
        <v>-10.965302225362098</v>
      </c>
      <c r="D24" s="33">
        <v>-201878.43996000002</v>
      </c>
      <c r="E24" s="34">
        <v>-10.851442612098326</v>
      </c>
      <c r="F24" s="33">
        <v>-16526.476989999999</v>
      </c>
      <c r="G24" s="34">
        <v>-20.623663610647192</v>
      </c>
      <c r="H24" s="33">
        <v>-16682.463470000002</v>
      </c>
      <c r="I24" s="34">
        <v>-22.188297062284668</v>
      </c>
      <c r="J24" s="33">
        <v>-67483.479149999999</v>
      </c>
      <c r="K24" s="34">
        <v>-9.2307779426533028</v>
      </c>
      <c r="L24" s="33">
        <v>-65065.355240000004</v>
      </c>
      <c r="M24" s="34">
        <v>-8.4269478193266245</v>
      </c>
      <c r="N24" s="33">
        <v>-81994.293849999987</v>
      </c>
      <c r="O24" s="34">
        <v>-10.592649891823173</v>
      </c>
      <c r="P24" s="33">
        <v>-86569.556430000011</v>
      </c>
      <c r="Q24" s="34">
        <v>-10.352637356951917</v>
      </c>
      <c r="R24" s="33">
        <v>-21050.143359999998</v>
      </c>
      <c r="S24" s="34">
        <v>-15.310749374542928</v>
      </c>
      <c r="T24" s="33">
        <v>-26811.19975</v>
      </c>
      <c r="U24" s="34">
        <v>-18.388191978297808</v>
      </c>
      <c r="V24" s="33">
        <v>-2558.1851000000001</v>
      </c>
      <c r="W24" s="34">
        <v>-39.677408106098262</v>
      </c>
      <c r="X24" s="33">
        <v>-6749.8650700000007</v>
      </c>
      <c r="Y24" s="34">
        <v>-21.722871776463176</v>
      </c>
    </row>
    <row r="25" spans="1:25" s="28" customFormat="1" ht="18" customHeight="1" x14ac:dyDescent="0.2">
      <c r="A25" s="29" t="s">
        <v>62</v>
      </c>
      <c r="B25" s="30">
        <v>50199.691980000003</v>
      </c>
      <c r="C25" s="31">
        <v>2.9030499910950711</v>
      </c>
      <c r="D25" s="30">
        <v>-4944.6435700000011</v>
      </c>
      <c r="E25" s="31">
        <v>-0.26578626200879824</v>
      </c>
      <c r="F25" s="30">
        <v>591.67597999999998</v>
      </c>
      <c r="G25" s="31">
        <v>0.73836222840497934</v>
      </c>
      <c r="H25" s="30">
        <v>-2203.2075</v>
      </c>
      <c r="I25" s="31">
        <v>-2.9303479421827583</v>
      </c>
      <c r="J25" s="30">
        <v>30114.682129999997</v>
      </c>
      <c r="K25" s="31">
        <v>4.1192592180632932</v>
      </c>
      <c r="L25" s="30">
        <v>18502.047409999999</v>
      </c>
      <c r="M25" s="31">
        <v>2.3962950405736891</v>
      </c>
      <c r="N25" s="30">
        <v>15351.8413</v>
      </c>
      <c r="O25" s="31">
        <v>1.9832682550229872</v>
      </c>
      <c r="P25" s="30">
        <v>-18360.001179999999</v>
      </c>
      <c r="Q25" s="31">
        <v>-2.1956267529618581</v>
      </c>
      <c r="R25" s="30">
        <v>4940.8246300000001</v>
      </c>
      <c r="S25" s="31">
        <v>3.5936918015126906</v>
      </c>
      <c r="T25" s="30">
        <v>-2896.1048100000003</v>
      </c>
      <c r="U25" s="31">
        <v>-1.986264386977002</v>
      </c>
      <c r="V25" s="30">
        <v>-799.33206000000007</v>
      </c>
      <c r="W25" s="31">
        <v>-12.39762687887918</v>
      </c>
      <c r="X25" s="30">
        <v>12.62251</v>
      </c>
      <c r="Y25" s="31">
        <v>4.0622614435035537E-2</v>
      </c>
    </row>
    <row r="26" spans="1:25" s="81" customFormat="1" ht="18" hidden="1" customHeight="1" x14ac:dyDescent="0.2">
      <c r="A26" s="78" t="s">
        <v>52</v>
      </c>
      <c r="B26" s="79">
        <v>0</v>
      </c>
      <c r="C26" s="80">
        <v>0</v>
      </c>
      <c r="D26" s="79">
        <v>0</v>
      </c>
      <c r="E26" s="80">
        <v>0</v>
      </c>
      <c r="F26" s="79">
        <v>0</v>
      </c>
      <c r="G26" s="80">
        <v>0</v>
      </c>
      <c r="H26" s="79">
        <v>0</v>
      </c>
      <c r="I26" s="80">
        <v>0</v>
      </c>
      <c r="J26" s="79">
        <v>0</v>
      </c>
      <c r="K26" s="80">
        <v>0</v>
      </c>
      <c r="L26" s="79">
        <v>0</v>
      </c>
      <c r="M26" s="80">
        <v>0</v>
      </c>
      <c r="N26" s="79">
        <v>0</v>
      </c>
      <c r="O26" s="80">
        <v>0</v>
      </c>
      <c r="P26" s="79">
        <v>0</v>
      </c>
      <c r="Q26" s="80">
        <v>0</v>
      </c>
      <c r="R26" s="79">
        <v>0</v>
      </c>
      <c r="S26" s="80">
        <v>0</v>
      </c>
      <c r="T26" s="79">
        <v>0</v>
      </c>
      <c r="U26" s="80">
        <v>0</v>
      </c>
      <c r="V26" s="79">
        <v>0</v>
      </c>
      <c r="W26" s="80">
        <v>0</v>
      </c>
      <c r="X26" s="79">
        <v>0</v>
      </c>
      <c r="Y26" s="80">
        <v>0</v>
      </c>
    </row>
    <row r="27" spans="1:25" s="35" customFormat="1" ht="18" customHeight="1" x14ac:dyDescent="0.2">
      <c r="A27" s="32" t="s">
        <v>63</v>
      </c>
      <c r="B27" s="33">
        <v>15924.797140000001</v>
      </c>
      <c r="C27" s="34">
        <v>0.92093159085291687</v>
      </c>
      <c r="D27" s="33">
        <v>21252.527869999998</v>
      </c>
      <c r="E27" s="34">
        <v>1.1423735322554514</v>
      </c>
      <c r="F27" s="33">
        <v>641.07020999999997</v>
      </c>
      <c r="G27" s="34">
        <v>0.80000210388741511</v>
      </c>
      <c r="H27" s="33">
        <v>451.57764000000003</v>
      </c>
      <c r="I27" s="34">
        <v>0.60061506149999333</v>
      </c>
      <c r="J27" s="33">
        <v>6460.9718800000001</v>
      </c>
      <c r="K27" s="34">
        <v>0.88376884934225031</v>
      </c>
      <c r="L27" s="33">
        <v>5430.7101199999997</v>
      </c>
      <c r="M27" s="34">
        <v>0.70335911691134001</v>
      </c>
      <c r="N27" s="33">
        <v>7222.3540300000004</v>
      </c>
      <c r="O27" s="34">
        <v>0.93303892310535685</v>
      </c>
      <c r="P27" s="33">
        <v>12898.021919999999</v>
      </c>
      <c r="Q27" s="34">
        <v>1.5424422749323847</v>
      </c>
      <c r="R27" s="33">
        <v>1508.63625</v>
      </c>
      <c r="S27" s="34">
        <v>1.0973013877422015</v>
      </c>
      <c r="T27" s="33">
        <v>2171.1905899999997</v>
      </c>
      <c r="U27" s="34">
        <v>1.4890892523522257</v>
      </c>
      <c r="V27" s="33">
        <v>91.764769999999999</v>
      </c>
      <c r="W27" s="34">
        <v>1.4232700476022013</v>
      </c>
      <c r="X27" s="33">
        <v>301.02759999999995</v>
      </c>
      <c r="Y27" s="34">
        <v>0.96878735917849157</v>
      </c>
    </row>
    <row r="28" spans="1:25" s="35" customFormat="1" ht="18" customHeight="1" x14ac:dyDescent="0.2">
      <c r="A28" s="32" t="s">
        <v>64</v>
      </c>
      <c r="B28" s="33">
        <v>-3465.4954100000004</v>
      </c>
      <c r="C28" s="34">
        <v>-0.20040972409051241</v>
      </c>
      <c r="D28" s="33">
        <v>-21628.087919999994</v>
      </c>
      <c r="E28" s="34">
        <v>-1.162560771322581</v>
      </c>
      <c r="F28" s="33">
        <v>-354.08249000000001</v>
      </c>
      <c r="G28" s="34">
        <v>-0.44186538780158668</v>
      </c>
      <c r="H28" s="33">
        <v>-106.49657000000001</v>
      </c>
      <c r="I28" s="34">
        <v>-0.14164440015251495</v>
      </c>
      <c r="J28" s="33">
        <v>166.12226000000001</v>
      </c>
      <c r="K28" s="34">
        <v>2.2723157026081062E-2</v>
      </c>
      <c r="L28" s="33">
        <v>-13239.758699999998</v>
      </c>
      <c r="M28" s="34">
        <v>-1.7147490441546953</v>
      </c>
      <c r="N28" s="33">
        <v>-2393.18379</v>
      </c>
      <c r="O28" s="34">
        <v>-0.30916978272453871</v>
      </c>
      <c r="P28" s="33">
        <v>-6583.5659800000003</v>
      </c>
      <c r="Q28" s="34">
        <v>-0.78731223674014783</v>
      </c>
      <c r="R28" s="33">
        <v>-791.65834999999993</v>
      </c>
      <c r="S28" s="34">
        <v>-0.57580997809955947</v>
      </c>
      <c r="T28" s="33">
        <v>-1366.62103</v>
      </c>
      <c r="U28" s="34">
        <v>-0.93728330308005292</v>
      </c>
      <c r="V28" s="33">
        <v>-92.693039999999996</v>
      </c>
      <c r="W28" s="34">
        <v>-1.437667499773527</v>
      </c>
      <c r="X28" s="33">
        <v>-331.64564000000001</v>
      </c>
      <c r="Y28" s="34">
        <v>-1.0673244040036884</v>
      </c>
    </row>
    <row r="29" spans="1:25" s="35" customFormat="1" ht="18" customHeight="1" x14ac:dyDescent="0.2">
      <c r="A29" s="32" t="s">
        <v>65</v>
      </c>
      <c r="B29" s="33">
        <v>64371.573649999998</v>
      </c>
      <c r="C29" s="34">
        <v>3.7226104173280663</v>
      </c>
      <c r="D29" s="33">
        <v>67361.421690000003</v>
      </c>
      <c r="E29" s="34">
        <v>3.6208353991799411</v>
      </c>
      <c r="F29" s="33">
        <v>0</v>
      </c>
      <c r="G29" s="34">
        <v>0</v>
      </c>
      <c r="H29" s="33">
        <v>0</v>
      </c>
      <c r="I29" s="34">
        <v>0</v>
      </c>
      <c r="J29" s="33">
        <v>12336.24475</v>
      </c>
      <c r="K29" s="34">
        <v>1.6874224234995243</v>
      </c>
      <c r="L29" s="33">
        <v>985.97366</v>
      </c>
      <c r="M29" s="34">
        <v>0.12769850488639997</v>
      </c>
      <c r="N29" s="33">
        <v>52035.3289</v>
      </c>
      <c r="O29" s="34">
        <v>6.7223217026774638</v>
      </c>
      <c r="P29" s="33">
        <v>66375.44803</v>
      </c>
      <c r="Q29" s="34">
        <v>7.9376742956449782</v>
      </c>
      <c r="R29" s="33">
        <v>0</v>
      </c>
      <c r="S29" s="34">
        <v>0</v>
      </c>
      <c r="T29" s="33">
        <v>0</v>
      </c>
      <c r="U29" s="34">
        <v>0</v>
      </c>
      <c r="V29" s="33">
        <v>0</v>
      </c>
      <c r="W29" s="34">
        <v>0</v>
      </c>
      <c r="X29" s="33">
        <v>0</v>
      </c>
      <c r="Y29" s="34">
        <v>0</v>
      </c>
    </row>
    <row r="30" spans="1:25" s="35" customFormat="1" ht="18" customHeight="1" x14ac:dyDescent="0.2">
      <c r="A30" s="32" t="s">
        <v>53</v>
      </c>
      <c r="B30" s="33">
        <v>17439.751689999997</v>
      </c>
      <c r="C30" s="34">
        <v>1.0085414669182744</v>
      </c>
      <c r="D30" s="33">
        <v>33839.932509999999</v>
      </c>
      <c r="E30" s="34">
        <v>1.818976239871402</v>
      </c>
      <c r="F30" s="33">
        <v>705.63636999999994</v>
      </c>
      <c r="G30" s="34">
        <v>0.88057528141804986</v>
      </c>
      <c r="H30" s="33">
        <v>6353.6294600000001</v>
      </c>
      <c r="I30" s="34">
        <v>8.4505635594934887</v>
      </c>
      <c r="J30" s="33">
        <v>-18.788599999999999</v>
      </c>
      <c r="K30" s="34">
        <v>-2.5700126406914196E-3</v>
      </c>
      <c r="L30" s="33">
        <v>-255.72642999999999</v>
      </c>
      <c r="M30" s="34">
        <v>-3.3120441342151696E-2</v>
      </c>
      <c r="N30" s="33">
        <v>16038.69274</v>
      </c>
      <c r="O30" s="34">
        <v>2.0720009764111915</v>
      </c>
      <c r="P30" s="33">
        <v>21180.02072</v>
      </c>
      <c r="Q30" s="34">
        <v>2.5328658568810876</v>
      </c>
      <c r="R30" s="33">
        <v>594.31990000000008</v>
      </c>
      <c r="S30" s="34">
        <v>0.43227653520376869</v>
      </c>
      <c r="T30" s="33">
        <v>6154.0182000000004</v>
      </c>
      <c r="U30" s="34">
        <v>4.2206715534816279</v>
      </c>
      <c r="V30" s="33">
        <v>119.89127999999999</v>
      </c>
      <c r="W30" s="34">
        <v>1.859511747184555</v>
      </c>
      <c r="X30" s="33">
        <v>407.99056000000002</v>
      </c>
      <c r="Y30" s="34">
        <v>1.3130227832668966</v>
      </c>
    </row>
    <row r="31" spans="1:25" s="44" customFormat="1" ht="18" customHeight="1" x14ac:dyDescent="0.2">
      <c r="A31" s="41" t="s">
        <v>68</v>
      </c>
      <c r="B31" s="42">
        <v>144470.31904999999</v>
      </c>
      <c r="C31" s="43">
        <v>8.3547237421038147</v>
      </c>
      <c r="D31" s="42">
        <v>95881.150580000016</v>
      </c>
      <c r="E31" s="43">
        <v>5.1538381379754163</v>
      </c>
      <c r="F31" s="42">
        <v>1584.30007</v>
      </c>
      <c r="G31" s="43">
        <v>1.9770742259088581</v>
      </c>
      <c r="H31" s="42">
        <v>4495.5030299999999</v>
      </c>
      <c r="I31" s="43">
        <v>5.979186278658208</v>
      </c>
      <c r="J31" s="42">
        <v>49059.23242</v>
      </c>
      <c r="K31" s="43">
        <v>6.7106036352904574</v>
      </c>
      <c r="L31" s="42">
        <v>11423.246060000001</v>
      </c>
      <c r="M31" s="43">
        <v>1.4794831768745824</v>
      </c>
      <c r="N31" s="42">
        <v>88255.033180000013</v>
      </c>
      <c r="O31" s="43">
        <v>11.401460074492464</v>
      </c>
      <c r="P31" s="42">
        <v>75509.923510000008</v>
      </c>
      <c r="Q31" s="43">
        <v>9.0300434377564454</v>
      </c>
      <c r="R31" s="42">
        <v>6252.1224299999994</v>
      </c>
      <c r="S31" s="43">
        <v>4.5474597463591007</v>
      </c>
      <c r="T31" s="42">
        <v>4062.4829500000001</v>
      </c>
      <c r="U31" s="43">
        <v>2.786213115776798</v>
      </c>
      <c r="V31" s="42">
        <v>-680.36905000000002</v>
      </c>
      <c r="W31" s="43">
        <v>-10.552512583865949</v>
      </c>
      <c r="X31" s="42">
        <v>389.99503000000004</v>
      </c>
      <c r="Y31" s="43">
        <v>1.2551083528767353</v>
      </c>
    </row>
    <row r="32" spans="1:25" s="35" customFormat="1" ht="18" customHeight="1" x14ac:dyDescent="0.2">
      <c r="A32" s="32" t="s">
        <v>69</v>
      </c>
      <c r="B32" s="33">
        <v>0</v>
      </c>
      <c r="C32" s="34">
        <v>0</v>
      </c>
      <c r="D32" s="33">
        <v>0</v>
      </c>
      <c r="E32" s="34">
        <v>0</v>
      </c>
      <c r="F32" s="33">
        <v>0</v>
      </c>
      <c r="G32" s="34">
        <v>0</v>
      </c>
      <c r="H32" s="33">
        <v>0</v>
      </c>
      <c r="I32" s="34">
        <v>0</v>
      </c>
      <c r="J32" s="33">
        <v>0</v>
      </c>
      <c r="K32" s="34">
        <v>0</v>
      </c>
      <c r="L32" s="33">
        <v>0</v>
      </c>
      <c r="M32" s="34">
        <v>0</v>
      </c>
      <c r="N32" s="33">
        <v>0</v>
      </c>
      <c r="O32" s="34">
        <v>0</v>
      </c>
      <c r="P32" s="33">
        <v>0</v>
      </c>
      <c r="Q32" s="34">
        <v>0</v>
      </c>
      <c r="R32" s="33">
        <v>0</v>
      </c>
      <c r="S32" s="34">
        <v>0</v>
      </c>
      <c r="T32" s="33">
        <v>0</v>
      </c>
      <c r="U32" s="34">
        <v>0</v>
      </c>
      <c r="V32" s="33">
        <v>0</v>
      </c>
      <c r="W32" s="34">
        <v>0</v>
      </c>
      <c r="X32" s="33">
        <v>0</v>
      </c>
      <c r="Y32" s="34">
        <v>0</v>
      </c>
    </row>
    <row r="33" spans="1:250" s="44" customFormat="1" ht="27.75" customHeight="1" x14ac:dyDescent="0.2">
      <c r="A33" s="58" t="s">
        <v>15</v>
      </c>
      <c r="B33" s="42">
        <v>144470.31904999999</v>
      </c>
      <c r="C33" s="43">
        <v>8.3547237421038147</v>
      </c>
      <c r="D33" s="42">
        <v>95881.150580000016</v>
      </c>
      <c r="E33" s="43">
        <v>5.1538381379754163</v>
      </c>
      <c r="F33" s="42">
        <v>1584.30007</v>
      </c>
      <c r="G33" s="43">
        <v>1.9770742259088581</v>
      </c>
      <c r="H33" s="42">
        <v>4495.5030299999999</v>
      </c>
      <c r="I33" s="43">
        <v>5.979186278658208</v>
      </c>
      <c r="J33" s="42">
        <v>49059.23242</v>
      </c>
      <c r="K33" s="43">
        <v>6.7106036352904574</v>
      </c>
      <c r="L33" s="42">
        <v>11423.246060000001</v>
      </c>
      <c r="M33" s="43">
        <v>1.4794831768745824</v>
      </c>
      <c r="N33" s="42">
        <v>88255.033180000013</v>
      </c>
      <c r="O33" s="43">
        <v>11.401460074492464</v>
      </c>
      <c r="P33" s="42">
        <v>75509.923510000008</v>
      </c>
      <c r="Q33" s="43">
        <v>9.0300434377564454</v>
      </c>
      <c r="R33" s="42">
        <v>6252.1224299999994</v>
      </c>
      <c r="S33" s="43">
        <v>4.5474597463591007</v>
      </c>
      <c r="T33" s="42">
        <v>4062.4829500000001</v>
      </c>
      <c r="U33" s="43">
        <v>2.786213115776798</v>
      </c>
      <c r="V33" s="42">
        <v>-680.36905000000002</v>
      </c>
      <c r="W33" s="43">
        <v>-10.552512583865949</v>
      </c>
      <c r="X33" s="42">
        <v>389.99503000000004</v>
      </c>
      <c r="Y33" s="43">
        <v>1.2551083528767353</v>
      </c>
    </row>
    <row r="34" spans="1:250" s="35" customFormat="1" ht="18" customHeight="1" x14ac:dyDescent="0.2">
      <c r="A34" s="32" t="s">
        <v>54</v>
      </c>
      <c r="B34" s="33">
        <v>-31900.421429999999</v>
      </c>
      <c r="C34" s="34">
        <v>-1.8448025176167722</v>
      </c>
      <c r="D34" s="33">
        <v>-16998.191460000002</v>
      </c>
      <c r="E34" s="34">
        <v>-0.9136929093279974</v>
      </c>
      <c r="F34" s="33">
        <v>0</v>
      </c>
      <c r="G34" s="34">
        <v>0</v>
      </c>
      <c r="H34" s="33">
        <v>0</v>
      </c>
      <c r="I34" s="34">
        <v>0</v>
      </c>
      <c r="J34" s="33">
        <v>-13468.28551</v>
      </c>
      <c r="K34" s="34">
        <v>-1.8422694617555901</v>
      </c>
      <c r="L34" s="33">
        <v>-9329.3220000000001</v>
      </c>
      <c r="M34" s="34">
        <v>-1.2082883339944384</v>
      </c>
      <c r="N34" s="33">
        <v>-16008.987349999999</v>
      </c>
      <c r="O34" s="34">
        <v>-2.0681634069731802</v>
      </c>
      <c r="P34" s="33">
        <v>-5771.0462900000002</v>
      </c>
      <c r="Q34" s="34">
        <v>-0.69014503336242594</v>
      </c>
      <c r="R34" s="33">
        <v>-2414.8634999999999</v>
      </c>
      <c r="S34" s="34">
        <v>-1.756442661216705</v>
      </c>
      <c r="T34" s="33">
        <v>-1897.8231699999999</v>
      </c>
      <c r="U34" s="34">
        <v>-1.3016029538484832</v>
      </c>
      <c r="V34" s="33">
        <v>-8.2850699999999993</v>
      </c>
      <c r="W34" s="34">
        <v>-0.12850129710222746</v>
      </c>
      <c r="X34" s="33">
        <v>0</v>
      </c>
      <c r="Y34" s="34">
        <v>0</v>
      </c>
    </row>
    <row r="35" spans="1:250" s="35" customFormat="1" ht="18" customHeight="1" x14ac:dyDescent="0.2">
      <c r="A35" s="45" t="s">
        <v>66</v>
      </c>
      <c r="B35" s="46">
        <v>3397.5086000000006</v>
      </c>
      <c r="C35" s="47">
        <v>0.19647804442515282</v>
      </c>
      <c r="D35" s="46">
        <v>2223.57285</v>
      </c>
      <c r="E35" s="47">
        <v>0.11952228866230494</v>
      </c>
      <c r="F35" s="46">
        <v>0</v>
      </c>
      <c r="G35" s="47">
        <v>0</v>
      </c>
      <c r="H35" s="46">
        <v>0</v>
      </c>
      <c r="I35" s="47">
        <v>0</v>
      </c>
      <c r="J35" s="46">
        <v>277.74342999999999</v>
      </c>
      <c r="K35" s="47">
        <v>3.7991341875871137E-2</v>
      </c>
      <c r="L35" s="46">
        <v>619.43273999999997</v>
      </c>
      <c r="M35" s="47">
        <v>8.0225910675632173E-2</v>
      </c>
      <c r="N35" s="46">
        <v>2185.0869500000003</v>
      </c>
      <c r="O35" s="47">
        <v>0.28228624161194282</v>
      </c>
      <c r="P35" s="46">
        <v>1513.6618500000002</v>
      </c>
      <c r="Q35" s="47">
        <v>0.18101504570806023</v>
      </c>
      <c r="R35" s="46">
        <v>777.51139000000001</v>
      </c>
      <c r="S35" s="47">
        <v>0.56552023539959884</v>
      </c>
      <c r="T35" s="46">
        <v>401.41310999999996</v>
      </c>
      <c r="U35" s="47">
        <v>0.27530514852419369</v>
      </c>
      <c r="V35" s="46">
        <v>157.16682999999998</v>
      </c>
      <c r="W35" s="47">
        <v>2.437654904116112</v>
      </c>
      <c r="X35" s="46">
        <v>-310.93484999999998</v>
      </c>
      <c r="Y35" s="47">
        <v>-1.0006715404436684</v>
      </c>
    </row>
    <row r="36" spans="1:250" s="28" customFormat="1" ht="16.5" customHeight="1" x14ac:dyDescent="0.2">
      <c r="A36" s="48" t="s">
        <v>67</v>
      </c>
      <c r="B36" s="49">
        <v>115967.40621999999</v>
      </c>
      <c r="C36" s="50">
        <v>6.7127717208602942</v>
      </c>
      <c r="D36" s="49">
        <v>81106.531969999996</v>
      </c>
      <c r="E36" s="50">
        <v>6.7127717208602942</v>
      </c>
      <c r="F36" s="49">
        <v>1584.30007</v>
      </c>
      <c r="G36" s="50">
        <v>6.7127717208602942</v>
      </c>
      <c r="H36" s="49">
        <v>4495.5030299999999</v>
      </c>
      <c r="I36" s="50">
        <v>6.7127717208602942</v>
      </c>
      <c r="J36" s="49">
        <v>35868.690340000001</v>
      </c>
      <c r="K36" s="50">
        <v>6.7127717208602942</v>
      </c>
      <c r="L36" s="49">
        <v>2713.3568</v>
      </c>
      <c r="M36" s="50">
        <v>6.7127717208602942</v>
      </c>
      <c r="N36" s="49">
        <v>74431.13278</v>
      </c>
      <c r="O36" s="50">
        <v>6.7127717208602942</v>
      </c>
      <c r="P36" s="49">
        <v>71252.539069999999</v>
      </c>
      <c r="Q36" s="50">
        <v>6.7127717208602942</v>
      </c>
      <c r="R36" s="49">
        <v>4614.7703200000005</v>
      </c>
      <c r="S36" s="50">
        <v>6.7127717208602942</v>
      </c>
      <c r="T36" s="49">
        <v>2566.0728899999999</v>
      </c>
      <c r="U36" s="50">
        <v>6.7127717208602942</v>
      </c>
      <c r="V36" s="49">
        <v>-531.48729000000003</v>
      </c>
      <c r="W36" s="50">
        <v>6.7127717208602942</v>
      </c>
      <c r="X36" s="49">
        <v>79.060179999999988</v>
      </c>
      <c r="Y36" s="50">
        <v>6.7127717208602942</v>
      </c>
    </row>
    <row r="37" spans="1:250" ht="12.75" customHeight="1" x14ac:dyDescent="0.2">
      <c r="A37" s="1" t="s">
        <v>16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2"/>
      <c r="W37" s="2"/>
      <c r="X37" s="3"/>
      <c r="Y37" s="2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</row>
    <row r="38" spans="1:250" x14ac:dyDescent="0.2">
      <c r="A38" s="10"/>
    </row>
    <row r="39" spans="1:250" x14ac:dyDescent="0.2">
      <c r="A39" s="10"/>
    </row>
    <row r="40" spans="1:250" x14ac:dyDescent="0.2">
      <c r="A40" s="10"/>
      <c r="B40" s="12"/>
      <c r="F40" s="12"/>
      <c r="J40" s="12"/>
      <c r="N40" s="12"/>
      <c r="R40" s="12"/>
      <c r="V40" s="12"/>
    </row>
    <row r="41" spans="1:250" x14ac:dyDescent="0.2">
      <c r="A41" s="10"/>
      <c r="B41" s="12"/>
      <c r="F41" s="12"/>
      <c r="J41" s="12"/>
      <c r="N41" s="12"/>
      <c r="R41" s="12"/>
      <c r="V41" s="12"/>
    </row>
    <row r="42" spans="1:250" x14ac:dyDescent="0.2">
      <c r="A42" s="10"/>
      <c r="B42" s="12"/>
      <c r="F42" s="12"/>
      <c r="J42" s="12"/>
      <c r="N42" s="12"/>
      <c r="R42" s="12"/>
      <c r="V42" s="12"/>
    </row>
    <row r="43" spans="1:250" x14ac:dyDescent="0.2">
      <c r="A43" s="10"/>
      <c r="B43" s="12"/>
      <c r="F43" s="12"/>
      <c r="J43" s="12"/>
      <c r="N43" s="12"/>
      <c r="R43" s="12"/>
      <c r="V43" s="12"/>
    </row>
    <row r="44" spans="1:250" x14ac:dyDescent="0.2">
      <c r="A44" s="10"/>
      <c r="B44" s="12"/>
      <c r="F44" s="12"/>
      <c r="J44" s="12"/>
      <c r="N44" s="12"/>
      <c r="R44" s="12"/>
      <c r="V44" s="12"/>
    </row>
    <row r="45" spans="1:250" x14ac:dyDescent="0.2">
      <c r="A45" s="10"/>
      <c r="B45" s="12"/>
      <c r="F45" s="12"/>
      <c r="J45" s="12"/>
      <c r="N45" s="12"/>
      <c r="R45" s="12"/>
      <c r="V45" s="12"/>
    </row>
    <row r="46" spans="1:250" x14ac:dyDescent="0.2">
      <c r="A46" s="10"/>
      <c r="B46" s="12"/>
      <c r="F46" s="12"/>
      <c r="J46" s="12"/>
      <c r="N46" s="12"/>
      <c r="R46" s="12"/>
      <c r="V46" s="12"/>
    </row>
    <row r="47" spans="1:250" x14ac:dyDescent="0.2">
      <c r="A47" s="10"/>
      <c r="B47" s="12"/>
      <c r="F47" s="12"/>
      <c r="J47" s="12"/>
      <c r="N47" s="12"/>
      <c r="R47" s="12"/>
      <c r="V47" s="12"/>
    </row>
    <row r="48" spans="1:250" x14ac:dyDescent="0.2">
      <c r="A48" s="10"/>
      <c r="B48" s="12"/>
      <c r="F48" s="12"/>
      <c r="J48" s="12"/>
      <c r="N48" s="12"/>
      <c r="R48" s="12"/>
      <c r="V48" s="12"/>
    </row>
    <row r="49" spans="1:22" x14ac:dyDescent="0.2">
      <c r="A49" s="10"/>
      <c r="B49" s="12"/>
      <c r="F49" s="12"/>
      <c r="J49" s="12"/>
      <c r="N49" s="12"/>
      <c r="R49" s="12"/>
      <c r="V49" s="12"/>
    </row>
    <row r="50" spans="1:22" x14ac:dyDescent="0.2">
      <c r="A50" s="10"/>
      <c r="B50" s="12"/>
      <c r="F50" s="12"/>
      <c r="J50" s="12"/>
      <c r="N50" s="12"/>
      <c r="R50" s="12"/>
      <c r="V50" s="12"/>
    </row>
    <row r="51" spans="1:22" x14ac:dyDescent="0.2">
      <c r="A51" s="10"/>
      <c r="B51" s="12"/>
      <c r="F51" s="12"/>
      <c r="J51" s="12"/>
      <c r="N51" s="12"/>
      <c r="R51" s="12"/>
      <c r="V51" s="12"/>
    </row>
    <row r="52" spans="1:22" x14ac:dyDescent="0.2">
      <c r="A52" s="10"/>
      <c r="B52" s="12"/>
      <c r="F52" s="12"/>
      <c r="J52" s="12"/>
      <c r="N52" s="12"/>
      <c r="R52" s="12"/>
      <c r="V52" s="12"/>
    </row>
    <row r="53" spans="1:22" x14ac:dyDescent="0.2">
      <c r="A53" s="10"/>
      <c r="B53" s="12"/>
      <c r="F53" s="12"/>
      <c r="J53" s="12"/>
      <c r="N53" s="12"/>
      <c r="R53" s="12"/>
      <c r="V53" s="12"/>
    </row>
    <row r="54" spans="1:22" x14ac:dyDescent="0.2">
      <c r="A54" s="10"/>
      <c r="B54" s="12"/>
      <c r="F54" s="12"/>
      <c r="J54" s="12"/>
      <c r="N54" s="12"/>
      <c r="R54" s="12"/>
      <c r="V54" s="12"/>
    </row>
    <row r="55" spans="1:22" x14ac:dyDescent="0.2">
      <c r="A55" s="10"/>
      <c r="B55" s="12"/>
      <c r="F55" s="12"/>
      <c r="J55" s="12"/>
      <c r="N55" s="12"/>
      <c r="R55" s="12"/>
      <c r="V55" s="12"/>
    </row>
    <row r="56" spans="1:22" x14ac:dyDescent="0.2">
      <c r="A56" s="10"/>
      <c r="B56" s="12"/>
      <c r="F56" s="12"/>
      <c r="J56" s="12"/>
      <c r="N56" s="12"/>
      <c r="R56" s="12"/>
      <c r="V56" s="12"/>
    </row>
    <row r="57" spans="1:22" x14ac:dyDescent="0.2">
      <c r="A57" s="10"/>
      <c r="B57" s="12"/>
      <c r="F57" s="12"/>
      <c r="J57" s="12"/>
      <c r="N57" s="12"/>
      <c r="R57" s="12"/>
      <c r="V57" s="12"/>
    </row>
    <row r="58" spans="1:22" x14ac:dyDescent="0.2">
      <c r="A58" s="10"/>
      <c r="B58" s="12"/>
      <c r="F58" s="12"/>
      <c r="J58" s="12"/>
      <c r="N58" s="12"/>
      <c r="R58" s="12"/>
      <c r="V58" s="12"/>
    </row>
    <row r="59" spans="1:22" x14ac:dyDescent="0.2">
      <c r="A59" s="10"/>
      <c r="B59" s="12"/>
      <c r="F59" s="12"/>
      <c r="J59" s="12"/>
      <c r="N59" s="12"/>
      <c r="R59" s="12"/>
      <c r="V59" s="12"/>
    </row>
    <row r="60" spans="1:22" x14ac:dyDescent="0.2">
      <c r="A60" s="10"/>
      <c r="B60" s="12"/>
      <c r="F60" s="12"/>
      <c r="J60" s="12"/>
      <c r="N60" s="12"/>
      <c r="R60" s="12"/>
      <c r="V60" s="12"/>
    </row>
    <row r="61" spans="1:22" x14ac:dyDescent="0.2">
      <c r="A61" s="10"/>
      <c r="B61" s="12"/>
      <c r="F61" s="12"/>
      <c r="J61" s="12"/>
      <c r="N61" s="12"/>
      <c r="R61" s="12"/>
      <c r="V61" s="12"/>
    </row>
    <row r="62" spans="1:22" x14ac:dyDescent="0.2">
      <c r="A62" s="10"/>
      <c r="B62" s="12"/>
      <c r="F62" s="12"/>
      <c r="J62" s="12"/>
      <c r="N62" s="12"/>
      <c r="R62" s="12"/>
      <c r="V62" s="12"/>
    </row>
    <row r="63" spans="1:22" x14ac:dyDescent="0.2">
      <c r="B63" s="12"/>
      <c r="F63" s="12"/>
      <c r="J63" s="12"/>
      <c r="N63" s="12"/>
      <c r="R63" s="12"/>
      <c r="V63" s="12"/>
    </row>
    <row r="64" spans="1:22" x14ac:dyDescent="0.2">
      <c r="A64" s="10"/>
      <c r="B64" s="12"/>
      <c r="F64" s="12"/>
      <c r="J64" s="12"/>
      <c r="N64" s="12"/>
      <c r="R64" s="12"/>
      <c r="V64" s="12"/>
    </row>
    <row r="65" spans="1:24" x14ac:dyDescent="0.2">
      <c r="A65" s="10"/>
      <c r="B65" s="12"/>
      <c r="F65" s="12"/>
      <c r="J65" s="12"/>
      <c r="N65" s="12"/>
      <c r="R65" s="12"/>
      <c r="V65" s="12"/>
    </row>
    <row r="66" spans="1:24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  <c r="V66" s="12"/>
      <c r="X66" s="12"/>
    </row>
    <row r="67" spans="1:24" x14ac:dyDescent="0.2">
      <c r="A67" s="10"/>
      <c r="B67" s="12"/>
      <c r="F67" s="12"/>
      <c r="J67" s="12"/>
      <c r="N67" s="12"/>
      <c r="R67" s="12"/>
      <c r="V67" s="12"/>
    </row>
    <row r="68" spans="1:24" x14ac:dyDescent="0.2">
      <c r="A68" s="10"/>
      <c r="B68" s="12"/>
      <c r="F68" s="12"/>
      <c r="J68" s="12"/>
      <c r="N68" s="12"/>
      <c r="R68" s="12"/>
      <c r="V68" s="12"/>
    </row>
    <row r="69" spans="1:24" x14ac:dyDescent="0.2">
      <c r="A69" s="10"/>
      <c r="B69" s="12"/>
      <c r="F69" s="12"/>
      <c r="J69" s="12"/>
      <c r="N69" s="12"/>
      <c r="R69" s="12"/>
      <c r="V69" s="12"/>
    </row>
    <row r="70" spans="1:24" x14ac:dyDescent="0.2">
      <c r="B70" s="12"/>
      <c r="F70" s="12"/>
      <c r="J70" s="12"/>
      <c r="N70" s="12"/>
      <c r="R70" s="12"/>
      <c r="V70" s="12"/>
    </row>
    <row r="71" spans="1:24" x14ac:dyDescent="0.2">
      <c r="B71" s="12"/>
      <c r="F71" s="12"/>
      <c r="J71" s="12"/>
      <c r="N71" s="12"/>
      <c r="R71" s="12"/>
      <c r="V71" s="12"/>
    </row>
    <row r="72" spans="1:24" x14ac:dyDescent="0.2">
      <c r="B72" s="12"/>
      <c r="F72" s="12"/>
      <c r="J72" s="12"/>
      <c r="N72" s="12"/>
      <c r="R72" s="12"/>
      <c r="V72" s="12"/>
    </row>
    <row r="73" spans="1:24" x14ac:dyDescent="0.2">
      <c r="B73" s="12"/>
      <c r="F73" s="12"/>
      <c r="J73" s="12"/>
      <c r="N73" s="12"/>
      <c r="R73" s="12"/>
      <c r="V73" s="12"/>
    </row>
    <row r="74" spans="1:24" x14ac:dyDescent="0.2">
      <c r="B74" s="12"/>
      <c r="F74" s="12"/>
      <c r="J74" s="12"/>
      <c r="N74" s="12"/>
      <c r="R74" s="12"/>
      <c r="V74" s="12"/>
    </row>
    <row r="75" spans="1:24" x14ac:dyDescent="0.2">
      <c r="B75" s="12"/>
      <c r="F75" s="12"/>
      <c r="J75" s="12"/>
      <c r="N75" s="12"/>
      <c r="R75" s="12"/>
      <c r="V75" s="12"/>
    </row>
    <row r="76" spans="1:24" x14ac:dyDescent="0.2">
      <c r="B76" s="12"/>
      <c r="F76" s="12"/>
      <c r="J76" s="12"/>
      <c r="N76" s="12"/>
      <c r="R76" s="12"/>
      <c r="V76" s="12"/>
    </row>
    <row r="77" spans="1:24" x14ac:dyDescent="0.2">
      <c r="B77" s="12"/>
      <c r="F77" s="12"/>
      <c r="J77" s="12"/>
      <c r="N77" s="12"/>
      <c r="R77" s="12"/>
      <c r="V77" s="12"/>
    </row>
    <row r="78" spans="1:24" x14ac:dyDescent="0.2">
      <c r="B78" s="12"/>
      <c r="F78" s="12"/>
      <c r="J78" s="12"/>
      <c r="N78" s="12"/>
      <c r="R78" s="12"/>
      <c r="V78" s="12"/>
    </row>
    <row r="79" spans="1:24" x14ac:dyDescent="0.2">
      <c r="B79" s="12"/>
      <c r="F79" s="12"/>
      <c r="J79" s="12"/>
      <c r="N79" s="12"/>
      <c r="R79" s="12"/>
      <c r="V79" s="12"/>
    </row>
    <row r="80" spans="1:24" x14ac:dyDescent="0.2">
      <c r="B80" s="12"/>
      <c r="F80" s="12"/>
      <c r="J80" s="12"/>
      <c r="N80" s="12"/>
      <c r="R80" s="12"/>
      <c r="V80" s="12"/>
    </row>
    <row r="81" spans="2:22" x14ac:dyDescent="0.2">
      <c r="B81" s="12"/>
      <c r="F81" s="12"/>
      <c r="J81" s="12"/>
      <c r="N81" s="12"/>
      <c r="R81" s="12"/>
      <c r="V81" s="12"/>
    </row>
    <row r="82" spans="2:22" x14ac:dyDescent="0.2">
      <c r="B82" s="12"/>
      <c r="F82" s="12"/>
      <c r="J82" s="12"/>
      <c r="N82" s="12"/>
      <c r="R82" s="12"/>
      <c r="V82" s="12"/>
    </row>
    <row r="83" spans="2:22" x14ac:dyDescent="0.2">
      <c r="B83" s="12"/>
      <c r="F83" s="12"/>
      <c r="J83" s="12"/>
      <c r="N83" s="12"/>
      <c r="R83" s="12"/>
      <c r="V83" s="12"/>
    </row>
    <row r="84" spans="2:22" x14ac:dyDescent="0.2">
      <c r="B84" s="12"/>
      <c r="F84" s="12"/>
      <c r="J84" s="12"/>
      <c r="N84" s="12"/>
      <c r="R84" s="12"/>
      <c r="V84" s="12"/>
    </row>
    <row r="85" spans="2:22" x14ac:dyDescent="0.2">
      <c r="B85" s="12"/>
      <c r="F85" s="12"/>
      <c r="J85" s="12"/>
      <c r="N85" s="12"/>
      <c r="R85" s="12"/>
      <c r="V85" s="12"/>
    </row>
    <row r="86" spans="2:22" x14ac:dyDescent="0.2">
      <c r="B86" s="12"/>
      <c r="F86" s="12"/>
      <c r="J86" s="12"/>
      <c r="N86" s="12"/>
      <c r="R86" s="12"/>
      <c r="V86" s="12"/>
    </row>
    <row r="87" spans="2:22" x14ac:dyDescent="0.2">
      <c r="B87" s="12"/>
      <c r="F87" s="12"/>
      <c r="J87" s="12"/>
      <c r="N87" s="12"/>
      <c r="R87" s="12"/>
      <c r="V87" s="12"/>
    </row>
    <row r="88" spans="2:22" x14ac:dyDescent="0.2">
      <c r="B88" s="12"/>
      <c r="F88" s="12"/>
      <c r="J88" s="12"/>
      <c r="N88" s="12"/>
      <c r="R88" s="12"/>
      <c r="V88" s="12"/>
    </row>
    <row r="89" spans="2:22" x14ac:dyDescent="0.2">
      <c r="B89" s="12"/>
      <c r="F89" s="12"/>
      <c r="J89" s="12"/>
      <c r="N89" s="12"/>
      <c r="R89" s="12"/>
      <c r="V89" s="12"/>
    </row>
    <row r="90" spans="2:22" x14ac:dyDescent="0.2">
      <c r="B90" s="12"/>
      <c r="F90" s="12"/>
      <c r="J90" s="12"/>
      <c r="N90" s="12"/>
      <c r="R90" s="12"/>
      <c r="V90" s="12"/>
    </row>
    <row r="91" spans="2:22" x14ac:dyDescent="0.2">
      <c r="B91" s="12"/>
      <c r="F91" s="12"/>
      <c r="J91" s="12"/>
      <c r="N91" s="12"/>
      <c r="R91" s="12"/>
      <c r="V91" s="12"/>
    </row>
    <row r="92" spans="2:22" x14ac:dyDescent="0.2">
      <c r="B92" s="12"/>
      <c r="F92" s="12"/>
      <c r="J92" s="12"/>
      <c r="N92" s="12"/>
      <c r="R92" s="12"/>
      <c r="V92" s="12"/>
    </row>
    <row r="93" spans="2:22" x14ac:dyDescent="0.2">
      <c r="B93" s="12"/>
      <c r="F93" s="12"/>
      <c r="J93" s="12"/>
      <c r="N93" s="12"/>
      <c r="R93" s="12"/>
      <c r="V93" s="12"/>
    </row>
    <row r="94" spans="2:22" x14ac:dyDescent="0.2">
      <c r="B94" s="12"/>
      <c r="F94" s="12"/>
      <c r="J94" s="12"/>
      <c r="N94" s="12"/>
      <c r="R94" s="12"/>
      <c r="V94" s="12"/>
    </row>
    <row r="95" spans="2:22" x14ac:dyDescent="0.2">
      <c r="B95" s="12"/>
      <c r="F95" s="12"/>
      <c r="J95" s="12"/>
      <c r="N95" s="12"/>
      <c r="R95" s="12"/>
      <c r="V95" s="12"/>
    </row>
    <row r="96" spans="2:22" x14ac:dyDescent="0.2">
      <c r="B96" s="12"/>
      <c r="F96" s="12"/>
      <c r="J96" s="12"/>
      <c r="N96" s="12"/>
      <c r="R96" s="12"/>
      <c r="V96" s="12"/>
    </row>
    <row r="97" spans="2:22" x14ac:dyDescent="0.2">
      <c r="B97" s="12"/>
      <c r="F97" s="12"/>
      <c r="J97" s="12"/>
      <c r="N97" s="12"/>
      <c r="R97" s="12"/>
      <c r="V97" s="12"/>
    </row>
    <row r="98" spans="2:22" x14ac:dyDescent="0.2">
      <c r="B98" s="12"/>
      <c r="F98" s="12"/>
      <c r="J98" s="12"/>
      <c r="N98" s="12"/>
      <c r="R98" s="12"/>
      <c r="V98" s="12"/>
    </row>
    <row r="99" spans="2:22" x14ac:dyDescent="0.2">
      <c r="B99" s="12"/>
      <c r="F99" s="12"/>
      <c r="J99" s="12"/>
      <c r="N99" s="12"/>
      <c r="R99" s="12"/>
      <c r="V99" s="12"/>
    </row>
    <row r="100" spans="2:22" x14ac:dyDescent="0.2">
      <c r="B100" s="12"/>
      <c r="F100" s="12"/>
      <c r="J100" s="12"/>
      <c r="N100" s="12"/>
      <c r="R100" s="12"/>
      <c r="V100" s="12"/>
    </row>
    <row r="65426" spans="249:250" x14ac:dyDescent="0.2">
      <c r="IO65426" s="14"/>
      <c r="IP65426" s="14"/>
    </row>
    <row r="65427" spans="249:250" x14ac:dyDescent="0.2">
      <c r="IO65427" s="14"/>
      <c r="IP65427" s="14"/>
    </row>
    <row r="65428" spans="249:250" x14ac:dyDescent="0.2">
      <c r="IO65428" s="14"/>
      <c r="IP65428" s="14"/>
    </row>
    <row r="65429" spans="249:250" x14ac:dyDescent="0.2">
      <c r="IO65429" s="14"/>
      <c r="IP65429" s="14"/>
    </row>
    <row r="65430" spans="249:250" x14ac:dyDescent="0.2">
      <c r="IO65430" s="14"/>
      <c r="IP65430" s="14"/>
    </row>
    <row r="65431" spans="249:250" x14ac:dyDescent="0.2">
      <c r="IO65431" s="14"/>
      <c r="IP65431" s="14"/>
    </row>
    <row r="65432" spans="249:250" x14ac:dyDescent="0.2">
      <c r="IO65432" s="14"/>
      <c r="IP65432" s="14"/>
    </row>
    <row r="65433" spans="249:250" x14ac:dyDescent="0.2">
      <c r="IO65433" s="14"/>
      <c r="IP65433" s="14"/>
    </row>
    <row r="65434" spans="249:250" x14ac:dyDescent="0.2">
      <c r="IO65434" s="14"/>
      <c r="IP65434" s="14"/>
    </row>
    <row r="65435" spans="249:250" x14ac:dyDescent="0.2">
      <c r="IO65435" s="14"/>
      <c r="IP65435" s="14"/>
    </row>
    <row r="65436" spans="249:250" x14ac:dyDescent="0.2">
      <c r="IO65436" s="14"/>
      <c r="IP65436" s="14"/>
    </row>
    <row r="65437" spans="249:250" x14ac:dyDescent="0.2">
      <c r="IO65437" s="14"/>
      <c r="IP65437" s="14"/>
    </row>
    <row r="65438" spans="249:250" x14ac:dyDescent="0.2">
      <c r="IO65438" s="14"/>
      <c r="IP65438" s="14"/>
    </row>
    <row r="65439" spans="249:250" x14ac:dyDescent="0.2">
      <c r="IO65439" s="14"/>
      <c r="IP65439" s="14"/>
    </row>
    <row r="65440" spans="249:250" x14ac:dyDescent="0.2">
      <c r="IO65440" s="14"/>
      <c r="IP65440" s="14"/>
    </row>
    <row r="65441" spans="249:250" x14ac:dyDescent="0.2">
      <c r="IO65441" s="14"/>
      <c r="IP65441" s="14"/>
    </row>
    <row r="65442" spans="249:250" x14ac:dyDescent="0.2">
      <c r="IO65442" s="14"/>
      <c r="IP65442" s="14"/>
    </row>
    <row r="65443" spans="249:250" x14ac:dyDescent="0.2">
      <c r="IO65443" s="14"/>
      <c r="IP65443" s="14"/>
    </row>
    <row r="65444" spans="249:250" x14ac:dyDescent="0.2">
      <c r="IO65444" s="14"/>
      <c r="IP65444" s="14"/>
    </row>
    <row r="65445" spans="249:250" x14ac:dyDescent="0.2">
      <c r="IO65445" s="14"/>
      <c r="IP65445" s="14"/>
    </row>
    <row r="65446" spans="249:250" x14ac:dyDescent="0.2">
      <c r="IO65446" s="14"/>
      <c r="IP65446" s="14"/>
    </row>
    <row r="65447" spans="249:250" x14ac:dyDescent="0.2">
      <c r="IO65447" s="14"/>
      <c r="IP65447" s="14"/>
    </row>
    <row r="65448" spans="249:250" x14ac:dyDescent="0.2">
      <c r="IO65448" s="14"/>
      <c r="IP65448" s="14"/>
    </row>
    <row r="65449" spans="249:250" x14ac:dyDescent="0.2">
      <c r="IO65449" s="14"/>
      <c r="IP65449" s="14"/>
    </row>
    <row r="65450" spans="249:250" x14ac:dyDescent="0.2">
      <c r="IO65450" s="14"/>
      <c r="IP65450" s="14"/>
    </row>
    <row r="65451" spans="249:250" x14ac:dyDescent="0.2">
      <c r="IO65451" s="14"/>
      <c r="IP65451" s="14"/>
    </row>
    <row r="65452" spans="249:250" x14ac:dyDescent="0.2">
      <c r="IO65452" s="14"/>
      <c r="IP65452" s="14"/>
    </row>
    <row r="65453" spans="249:250" x14ac:dyDescent="0.2">
      <c r="IO65453" s="14"/>
      <c r="IP65453" s="14"/>
    </row>
    <row r="65454" spans="249:250" x14ac:dyDescent="0.2">
      <c r="IO65454" s="14"/>
      <c r="IP65454" s="14"/>
    </row>
    <row r="65455" spans="249:250" x14ac:dyDescent="0.2">
      <c r="IO65455" s="14"/>
      <c r="IP65455" s="14"/>
    </row>
    <row r="65456" spans="249:250" x14ac:dyDescent="0.2">
      <c r="IO65456" s="14"/>
      <c r="IP65456" s="14"/>
    </row>
    <row r="65457" spans="249:250" x14ac:dyDescent="0.2">
      <c r="IO65457" s="14"/>
      <c r="IP65457" s="14"/>
    </row>
    <row r="65458" spans="249:250" x14ac:dyDescent="0.2">
      <c r="IO65458" s="14"/>
      <c r="IP65458" s="14"/>
    </row>
    <row r="65459" spans="249:250" x14ac:dyDescent="0.2">
      <c r="IO65459" s="14"/>
      <c r="IP65459" s="14"/>
    </row>
    <row r="65460" spans="249:250" x14ac:dyDescent="0.2">
      <c r="IO65460" s="14"/>
      <c r="IP65460" s="14"/>
    </row>
    <row r="65461" spans="249:250" x14ac:dyDescent="0.2">
      <c r="IO65461" s="14"/>
      <c r="IP65461" s="14"/>
    </row>
    <row r="65462" spans="249:250" x14ac:dyDescent="0.2">
      <c r="IO65462" s="14"/>
      <c r="IP65462" s="14"/>
    </row>
    <row r="65463" spans="249:250" x14ac:dyDescent="0.2">
      <c r="IO65463" s="14"/>
      <c r="IP65463" s="14"/>
    </row>
    <row r="65464" spans="249:250" x14ac:dyDescent="0.2">
      <c r="IO65464" s="14"/>
      <c r="IP65464" s="14"/>
    </row>
    <row r="65465" spans="249:250" x14ac:dyDescent="0.2">
      <c r="IO65465" s="14"/>
      <c r="IP65465" s="14"/>
    </row>
    <row r="65466" spans="249:250" x14ac:dyDescent="0.2">
      <c r="IO65466" s="14"/>
      <c r="IP65466" s="14"/>
    </row>
    <row r="65467" spans="249:250" x14ac:dyDescent="0.2">
      <c r="IO65467" s="14"/>
      <c r="IP65467" s="14"/>
    </row>
    <row r="65468" spans="249:250" x14ac:dyDescent="0.2">
      <c r="IO65468" s="14"/>
      <c r="IP65468" s="14"/>
    </row>
    <row r="65469" spans="249:250" x14ac:dyDescent="0.2">
      <c r="IO65469" s="14"/>
      <c r="IP65469" s="14"/>
    </row>
    <row r="65470" spans="249:250" x14ac:dyDescent="0.2">
      <c r="IO65470" s="14"/>
      <c r="IP65470" s="14"/>
    </row>
    <row r="65471" spans="249:250" x14ac:dyDescent="0.2">
      <c r="IO65471" s="14"/>
      <c r="IP65471" s="14"/>
    </row>
    <row r="65472" spans="249:250" x14ac:dyDescent="0.2">
      <c r="IO65472" s="14"/>
      <c r="IP65472" s="14"/>
    </row>
    <row r="65473" spans="249:250" x14ac:dyDescent="0.2">
      <c r="IO65473" s="14"/>
      <c r="IP65473" s="14"/>
    </row>
    <row r="65474" spans="249:250" x14ac:dyDescent="0.2">
      <c r="IO65474" s="14"/>
      <c r="IP65474" s="14"/>
    </row>
    <row r="65475" spans="249:250" x14ac:dyDescent="0.2">
      <c r="IO65475" s="14"/>
      <c r="IP65475" s="14"/>
    </row>
    <row r="65476" spans="249:250" x14ac:dyDescent="0.2">
      <c r="IO65476" s="14"/>
      <c r="IP65476" s="14"/>
    </row>
    <row r="65477" spans="249:250" x14ac:dyDescent="0.2">
      <c r="IO65477" s="14"/>
      <c r="IP65477" s="14"/>
    </row>
    <row r="65478" spans="249:250" x14ac:dyDescent="0.2">
      <c r="IO65478" s="14"/>
      <c r="IP65478" s="14"/>
    </row>
    <row r="65479" spans="249:250" x14ac:dyDescent="0.2">
      <c r="IO65479" s="14"/>
      <c r="IP65479" s="14"/>
    </row>
    <row r="65480" spans="249:250" x14ac:dyDescent="0.2">
      <c r="IO65480" s="14"/>
      <c r="IP65480" s="14"/>
    </row>
    <row r="65481" spans="249:250" x14ac:dyDescent="0.2">
      <c r="IO65481" s="14"/>
      <c r="IP65481" s="14"/>
    </row>
    <row r="65482" spans="249:250" x14ac:dyDescent="0.2">
      <c r="IO65482" s="14"/>
      <c r="IP65482" s="14"/>
    </row>
    <row r="65483" spans="249:250" x14ac:dyDescent="0.2">
      <c r="IO65483" s="14"/>
      <c r="IP65483" s="14"/>
    </row>
    <row r="65484" spans="249:250" x14ac:dyDescent="0.2">
      <c r="IO65484" s="14"/>
      <c r="IP65484" s="14"/>
    </row>
    <row r="65485" spans="249:250" x14ac:dyDescent="0.2">
      <c r="IO65485" s="14"/>
      <c r="IP65485" s="14"/>
    </row>
    <row r="65486" spans="249:250" x14ac:dyDescent="0.2">
      <c r="IO65486" s="14"/>
      <c r="IP65486" s="14"/>
    </row>
    <row r="65487" spans="249:250" x14ac:dyDescent="0.2">
      <c r="IO65487" s="14"/>
      <c r="IP65487" s="14"/>
    </row>
    <row r="65488" spans="249:250" x14ac:dyDescent="0.2">
      <c r="IO65488" s="14"/>
      <c r="IP65488" s="14"/>
    </row>
    <row r="65489" spans="249:250" x14ac:dyDescent="0.2">
      <c r="IO65489" s="14"/>
      <c r="IP65489" s="14"/>
    </row>
    <row r="65490" spans="249:250" x14ac:dyDescent="0.2">
      <c r="IO65490" s="14"/>
      <c r="IP65490" s="14"/>
    </row>
    <row r="65491" spans="249:250" x14ac:dyDescent="0.2">
      <c r="IO65491" s="14"/>
      <c r="IP65491" s="14"/>
    </row>
    <row r="65492" spans="249:250" x14ac:dyDescent="0.2">
      <c r="IO65492" s="14"/>
      <c r="IP65492" s="14"/>
    </row>
    <row r="65493" spans="249:250" x14ac:dyDescent="0.2">
      <c r="IO65493" s="14"/>
      <c r="IP65493" s="14"/>
    </row>
    <row r="65494" spans="249:250" x14ac:dyDescent="0.2">
      <c r="IO65494" s="14"/>
      <c r="IP65494" s="14"/>
    </row>
    <row r="65495" spans="249:250" x14ac:dyDescent="0.2">
      <c r="IO65495" s="14"/>
      <c r="IP65495" s="14"/>
    </row>
    <row r="65496" spans="249:250" x14ac:dyDescent="0.2">
      <c r="IO65496" s="14"/>
      <c r="IP65496" s="14"/>
    </row>
    <row r="65497" spans="249:250" x14ac:dyDescent="0.2">
      <c r="IO65497" s="14"/>
      <c r="IP65497" s="14"/>
    </row>
    <row r="65498" spans="249:250" x14ac:dyDescent="0.2">
      <c r="IO65498" s="14"/>
      <c r="IP65498" s="14"/>
    </row>
    <row r="65499" spans="249:250" x14ac:dyDescent="0.2">
      <c r="IO65499" s="14"/>
      <c r="IP65499" s="14"/>
    </row>
    <row r="65500" spans="249:250" x14ac:dyDescent="0.2">
      <c r="IO65500" s="14"/>
      <c r="IP65500" s="14"/>
    </row>
    <row r="65501" spans="249:250" x14ac:dyDescent="0.2">
      <c r="IO65501" s="14"/>
      <c r="IP65501" s="14"/>
    </row>
    <row r="65502" spans="249:250" x14ac:dyDescent="0.2">
      <c r="IO65502" s="14"/>
      <c r="IP65502" s="14"/>
    </row>
    <row r="65503" spans="249:250" x14ac:dyDescent="0.2">
      <c r="IO65503" s="14"/>
      <c r="IP65503" s="14"/>
    </row>
    <row r="65504" spans="249:250" x14ac:dyDescent="0.2">
      <c r="IO65504" s="14"/>
      <c r="IP65504" s="14"/>
    </row>
    <row r="65505" spans="249:250" x14ac:dyDescent="0.2">
      <c r="IO65505" s="14"/>
      <c r="IP65505" s="14"/>
    </row>
    <row r="65506" spans="249:250" x14ac:dyDescent="0.2">
      <c r="IO65506" s="14"/>
      <c r="IP65506" s="14"/>
    </row>
    <row r="65507" spans="249:250" x14ac:dyDescent="0.2">
      <c r="IO65507" s="14"/>
      <c r="IP65507" s="14"/>
    </row>
    <row r="65508" spans="249:250" x14ac:dyDescent="0.2">
      <c r="IO65508" s="14"/>
      <c r="IP65508" s="14"/>
    </row>
    <row r="65509" spans="249:250" x14ac:dyDescent="0.2">
      <c r="IO65509" s="14"/>
      <c r="IP65509" s="14"/>
    </row>
    <row r="65510" spans="249:250" x14ac:dyDescent="0.2">
      <c r="IO65510" s="14"/>
      <c r="IP65510" s="14"/>
    </row>
    <row r="65511" spans="249:250" x14ac:dyDescent="0.2">
      <c r="IO65511" s="14"/>
      <c r="IP65511" s="14"/>
    </row>
    <row r="65512" spans="249:250" x14ac:dyDescent="0.2">
      <c r="IO65512" s="14"/>
      <c r="IP65512" s="14"/>
    </row>
    <row r="65513" spans="249:250" x14ac:dyDescent="0.2">
      <c r="IO65513" s="14"/>
      <c r="IP65513" s="14"/>
    </row>
    <row r="65514" spans="249:250" x14ac:dyDescent="0.2">
      <c r="IO65514" s="14"/>
      <c r="IP65514" s="14"/>
    </row>
    <row r="65515" spans="249:250" x14ac:dyDescent="0.2">
      <c r="IO65515" s="14"/>
      <c r="IP65515" s="14"/>
    </row>
    <row r="65516" spans="249:250" x14ac:dyDescent="0.2">
      <c r="IO65516" s="14"/>
      <c r="IP65516" s="14"/>
    </row>
    <row r="65517" spans="249:250" x14ac:dyDescent="0.2">
      <c r="IO65517" s="14"/>
      <c r="IP65517" s="14"/>
    </row>
    <row r="65518" spans="249:250" x14ac:dyDescent="0.2">
      <c r="IO65518" s="14"/>
      <c r="IP65518" s="14"/>
    </row>
    <row r="65519" spans="249:250" x14ac:dyDescent="0.2">
      <c r="IO65519" s="14"/>
      <c r="IP65519" s="14"/>
    </row>
    <row r="65520" spans="249:250" x14ac:dyDescent="0.2">
      <c r="IO65520" s="14"/>
      <c r="IP65520" s="14"/>
    </row>
    <row r="65521" spans="249:250" x14ac:dyDescent="0.2">
      <c r="IO65521" s="14"/>
      <c r="IP65521" s="14"/>
    </row>
    <row r="65522" spans="249:250" x14ac:dyDescent="0.2">
      <c r="IO65522" s="14"/>
      <c r="IP65522" s="14"/>
    </row>
    <row r="65523" spans="249:250" x14ac:dyDescent="0.2">
      <c r="IO65523" s="14"/>
      <c r="IP65523" s="14"/>
    </row>
    <row r="65524" spans="249:250" x14ac:dyDescent="0.2">
      <c r="IO65524" s="14"/>
      <c r="IP65524" s="14"/>
    </row>
    <row r="65525" spans="249:250" x14ac:dyDescent="0.2">
      <c r="IO65525" s="14"/>
      <c r="IP65525" s="14"/>
    </row>
    <row r="65526" spans="249:250" x14ac:dyDescent="0.2">
      <c r="IO65526" s="14"/>
      <c r="IP65526" s="14"/>
    </row>
    <row r="65527" spans="249:250" x14ac:dyDescent="0.2">
      <c r="IO65527" s="14"/>
      <c r="IP65527" s="14"/>
    </row>
    <row r="65528" spans="249:250" x14ac:dyDescent="0.2">
      <c r="IO65528" s="14"/>
      <c r="IP65528" s="14"/>
    </row>
    <row r="65529" spans="249:250" x14ac:dyDescent="0.2">
      <c r="IO65529" s="14"/>
      <c r="IP65529" s="14"/>
    </row>
    <row r="65530" spans="249:250" x14ac:dyDescent="0.2">
      <c r="IO65530" s="14"/>
      <c r="IP65530" s="14"/>
    </row>
    <row r="65531" spans="249:250" x14ac:dyDescent="0.2">
      <c r="IO65531" s="14"/>
      <c r="IP65531" s="14"/>
    </row>
    <row r="65532" spans="249:250" x14ac:dyDescent="0.2">
      <c r="IO65532" s="14"/>
      <c r="IP65532" s="14"/>
    </row>
    <row r="65533" spans="249:250" x14ac:dyDescent="0.2">
      <c r="IO65533" s="14"/>
      <c r="IP65533" s="14"/>
    </row>
    <row r="65534" spans="249:250" x14ac:dyDescent="0.2">
      <c r="IO65534" s="14"/>
      <c r="IP65534" s="14"/>
    </row>
  </sheetData>
  <mergeCells count="19">
    <mergeCell ref="X8:Y8"/>
    <mergeCell ref="V7:Y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R7:U7"/>
    <mergeCell ref="R8:S8"/>
    <mergeCell ref="T8:U8"/>
    <mergeCell ref="A7:A9"/>
    <mergeCell ref="B7:E7"/>
    <mergeCell ref="F7:I7"/>
    <mergeCell ref="J7:M7"/>
    <mergeCell ref="V8:W8"/>
  </mergeCells>
  <pageMargins left="0.70866141732283472" right="0.70866141732283472" top="0.74803149606299213" bottom="0.74803149606299213" header="0.31496062992125984" footer="0.31496062992125984"/>
  <pageSetup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Estado Situación Financiera</vt:lpstr>
      <vt:lpstr>Estado Resultados Integrales</vt:lpstr>
      <vt:lpstr>'Estado Resultados Integrales'!Área_de_impresión</vt:lpstr>
      <vt:lpstr>'Estado Situación Financiera'!Área_de_impresión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2018-12-12T16:30:01Z</dcterms:modified>
</cp:coreProperties>
</file>