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7. RM_2016\2016_09\"/>
    </mc:Choice>
  </mc:AlternateContent>
  <bookViews>
    <workbookView xWindow="1755" yWindow="-165" windowWidth="10290" windowHeight="13635" activeTab="1"/>
  </bookViews>
  <sheets>
    <sheet name="Resumen_A_P" sheetId="1" r:id="rId1"/>
    <sheet name="ApyP" sheetId="7" r:id="rId2"/>
  </sheets>
  <externalReferences>
    <externalReference r:id="rId3"/>
    <externalReference r:id="rId4"/>
    <externalReference r:id="rId5"/>
  </externalReferences>
  <definedNames>
    <definedName name="_xlnm.Print_Area" localSheetId="1">ApyP!$B$1:$O$37</definedName>
    <definedName name="_xlnm.Print_Area" localSheetId="0">Resumen_A_P!$A$1:$F$29</definedName>
    <definedName name="_xlnm.Print_Area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G5" i="7" l="1"/>
  <c r="C7" i="7" s="1"/>
  <c r="I7" i="7" l="1"/>
  <c r="N7" i="7"/>
  <c r="I5" i="7"/>
  <c r="C26" i="1" l="1"/>
  <c r="F26" i="1"/>
  <c r="E26" i="1"/>
  <c r="D26" i="1"/>
  <c r="B26" i="1"/>
  <c r="C25" i="1"/>
  <c r="E25" i="1"/>
  <c r="D25" i="1"/>
  <c r="B25" i="1"/>
  <c r="C24" i="1"/>
  <c r="F24" i="1"/>
  <c r="E24" i="1"/>
  <c r="D24" i="1"/>
  <c r="B24" i="1"/>
  <c r="C23" i="1"/>
  <c r="F23" i="1"/>
  <c r="E23" i="1"/>
  <c r="D23" i="1"/>
  <c r="B23" i="1"/>
</calcChain>
</file>

<file path=xl/sharedStrings.xml><?xml version="1.0" encoding="utf-8"?>
<sst xmlns="http://schemas.openxmlformats.org/spreadsheetml/2006/main" count="98" uniqueCount="47">
  <si>
    <t>Aportes</t>
  </si>
  <si>
    <t>Sistema de EPS</t>
  </si>
  <si>
    <t>Total aportes</t>
  </si>
  <si>
    <t>Porcentaje</t>
  </si>
  <si>
    <t>Regulares</t>
  </si>
  <si>
    <t>Potestativos</t>
  </si>
  <si>
    <t>SCTR</t>
  </si>
  <si>
    <t>Prestaciones</t>
  </si>
  <si>
    <t>Total prestaciones</t>
  </si>
  <si>
    <t>%</t>
  </si>
  <si>
    <r>
      <t>Fuente:</t>
    </r>
    <r>
      <rPr>
        <sz val="9"/>
        <rFont val="Arial Narrow"/>
        <family val="2"/>
      </rPr>
      <t xml:space="preserve">     SUSALUD, Sistema Electrónico de Transferencia de Información de las Entidades Prestadoras de Salud (SETIEPS) Módulo de Información  "Económico-financiera"</t>
    </r>
  </si>
  <si>
    <t xml:space="preserve">                Aporte Total:                        Cuentas</t>
  </si>
  <si>
    <t>Cuentas: 60 - 50 - 61</t>
  </si>
  <si>
    <t xml:space="preserve">               Gasto en prestación de salud: Cuentas</t>
  </si>
  <si>
    <t>cuentas: 51 + 52 + 53 - 62</t>
  </si>
  <si>
    <t>Nuevos soles</t>
  </si>
  <si>
    <t>1.2. APORTES Y PRESTACIONES EPS ACUMULADO AL MES DE</t>
  </si>
  <si>
    <t>1. APORTES Y PRESTACIONES DEL SISTEMA EPS</t>
  </si>
  <si>
    <t>Siniestralidad acumulada 2014</t>
  </si>
  <si>
    <t>2.1 APORTES Y PRESTACIONES POR EPS Y TIPO DE SEGURO,  MES DE</t>
  </si>
  <si>
    <t>y año movil a</t>
  </si>
  <si>
    <t>Asegurados por tipo</t>
  </si>
  <si>
    <r>
      <t xml:space="preserve">ACUMULADO </t>
    </r>
    <r>
      <rPr>
        <b/>
        <vertAlign val="superscript"/>
        <sz val="8"/>
        <rFont val="Arial"/>
        <family val="2"/>
      </rPr>
      <t>1</t>
    </r>
  </si>
  <si>
    <t>A</t>
  </si>
  <si>
    <t>Aporte 
Total</t>
  </si>
  <si>
    <t>Aporte mensual por asegurado</t>
  </si>
  <si>
    <t>Gasto mensual en prestaciones por asegurado</t>
  </si>
  <si>
    <t>Siniestralidad</t>
  </si>
  <si>
    <r>
      <t xml:space="preserve">Aporte total
</t>
    </r>
    <r>
      <rPr>
        <b/>
        <vertAlign val="superscript"/>
        <sz val="10"/>
        <color indexed="9"/>
        <rFont val="Arial"/>
        <family val="2"/>
      </rPr>
      <t>(1)</t>
    </r>
  </si>
  <si>
    <r>
      <t>Prestaciones</t>
    </r>
    <r>
      <rPr>
        <b/>
        <vertAlign val="superscript"/>
        <sz val="10"/>
        <color indexed="9"/>
        <rFont val="Arial"/>
        <family val="2"/>
      </rPr>
      <t xml:space="preserve">
(2)</t>
    </r>
  </si>
  <si>
    <t>Margen entre aportes y prestaciones
(3) = (1) - (2)</t>
  </si>
  <si>
    <t>S/.</t>
  </si>
  <si>
    <r>
      <t xml:space="preserve">% </t>
    </r>
    <r>
      <rPr>
        <b/>
        <vertAlign val="superscript"/>
        <sz val="10"/>
        <color indexed="9"/>
        <rFont val="Arial"/>
        <family val="2"/>
      </rPr>
      <t>b/</t>
    </r>
  </si>
  <si>
    <t>Total Sistema</t>
  </si>
  <si>
    <r>
      <t xml:space="preserve">1/ </t>
    </r>
    <r>
      <rPr>
        <sz val="8"/>
        <rFont val="Arial"/>
        <family val="2"/>
      </rPr>
      <t>Acumulado de los últimos doce meses</t>
    </r>
  </si>
  <si>
    <r>
      <t>2</t>
    </r>
    <r>
      <rPr>
        <sz val="8"/>
        <rFont val="Arial"/>
        <family val="2"/>
      </rPr>
      <t>/ El porcentaje del margen esta referido a los aportes.</t>
    </r>
  </si>
  <si>
    <r>
      <t>Nota:</t>
    </r>
    <r>
      <rPr>
        <sz val="8"/>
        <rFont val="Arial"/>
        <family val="2"/>
      </rPr>
      <t xml:space="preserve">  El aporte y gasto por asegurado se calcula en función a los asegurados con cobertura vigente </t>
    </r>
  </si>
  <si>
    <t xml:space="preserve">           PacíficoSalud en enero ingresó un asiento de ajuste incorrecto, el cual afecto a un producto (potestativo), debiendo haberse realizado en el SCTR, ésto no afecta el total. En marzo se regularizará este efecto.</t>
  </si>
  <si>
    <t xml:space="preserve">                Aporte Total:</t>
  </si>
  <si>
    <t xml:space="preserve">               Gasto en prestación de salud:</t>
  </si>
  <si>
    <t>Cuentas: 51 + 52 + 53 - 62</t>
  </si>
  <si>
    <r>
      <t>Fuente:</t>
    </r>
    <r>
      <rPr>
        <sz val="8"/>
        <rFont val="Arial"/>
        <family val="2"/>
      </rPr>
      <t xml:space="preserve">     Sistema Electrónico de Transferencia de Información de las Entidades Prestadoras de Salud (SETIEPS) Módulo de Información “Afiliaciones o Titulares, Asegurados, Aportes y Entidades Empleadoras” y Módulo de Información </t>
    </r>
  </si>
  <si>
    <t xml:space="preserve">                 "Económico-financiera" y reportes de afiliación de SCTR de las EPS</t>
  </si>
  <si>
    <t>Rimac S.A. EPS</t>
  </si>
  <si>
    <t>Pacífico EPS S.A.</t>
  </si>
  <si>
    <t>Mapfre Perú S.A. EPS</t>
  </si>
  <si>
    <t>Sanitas Perú S.A.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</si>
</sst>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[$-C0A]mmmm\-yy;@"/>
    <numFmt numFmtId="167" formatCode="_(* #,##0.0_);_(* \(#,##0.0\);_(* &quot;-&quot;??_);_(@_)"/>
    <numFmt numFmtId="168" formatCode="_([$€-2]\ * #,##0.00_);_([$€-2]\ * \(#,##0.00\);_([$€-2]\ * &quot;-&quot;??_)"/>
    <numFmt numFmtId="169" formatCode="_(* #,##0_);_(* \(#,##0\);_(* &quot;-&quot;_);_(@_)"/>
    <numFmt numFmtId="170" formatCode="0.0%"/>
    <numFmt numFmtId="171" formatCode="0.000"/>
    <numFmt numFmtId="172" formatCode="0_);[Red]\(0\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sz val="10"/>
      <name val="Arial Black"/>
      <family val="2"/>
    </font>
    <font>
      <b/>
      <i/>
      <sz val="1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8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indexed="9"/>
      <name val="Arial"/>
      <family val="2"/>
    </font>
    <font>
      <b/>
      <sz val="9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indexed="64"/>
      </top>
      <bottom style="thin">
        <color theme="0"/>
      </bottom>
      <diagonal/>
    </border>
    <border>
      <left/>
      <right style="medium">
        <color theme="0"/>
      </right>
      <top style="medium">
        <color indexed="64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</borders>
  <cellStyleXfs count="7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2">
    <xf numFmtId="0" fontId="0" fillId="0" borderId="0" xfId="0"/>
    <xf numFmtId="165" fontId="6" fillId="3" borderId="8" xfId="19" applyNumberFormat="1" applyFont="1" applyFill="1" applyBorder="1" applyAlignment="1" applyProtection="1">
      <alignment horizontal="right"/>
      <protection locked="0"/>
    </xf>
    <xf numFmtId="0" fontId="11" fillId="8" borderId="0" xfId="0" applyFont="1" applyFill="1" applyAlignment="1"/>
    <xf numFmtId="0" fontId="3" fillId="8" borderId="0" xfId="0" applyFont="1" applyFill="1" applyBorder="1" applyAlignment="1"/>
    <xf numFmtId="0" fontId="0" fillId="8" borderId="0" xfId="0" applyFill="1"/>
    <xf numFmtId="165" fontId="0" fillId="8" borderId="0" xfId="0" applyNumberFormat="1" applyFill="1"/>
    <xf numFmtId="0" fontId="13" fillId="0" borderId="0" xfId="0" applyFont="1"/>
    <xf numFmtId="0" fontId="3" fillId="8" borderId="0" xfId="0" applyFont="1" applyFill="1" applyBorder="1" applyAlignment="1">
      <alignment horizontal="center"/>
    </xf>
    <xf numFmtId="0" fontId="6" fillId="3" borderId="8" xfId="0" applyFont="1" applyFill="1" applyBorder="1" applyAlignment="1"/>
    <xf numFmtId="165" fontId="6" fillId="3" borderId="8" xfId="19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right"/>
    </xf>
    <xf numFmtId="165" fontId="14" fillId="3" borderId="8" xfId="19" applyNumberFormat="1" applyFont="1" applyFill="1" applyBorder="1" applyAlignment="1" applyProtection="1">
      <alignment horizontal="right"/>
      <protection locked="0"/>
    </xf>
    <xf numFmtId="167" fontId="14" fillId="3" borderId="8" xfId="19" applyNumberFormat="1" applyFont="1" applyFill="1" applyBorder="1" applyAlignment="1">
      <alignment horizontal="center"/>
    </xf>
    <xf numFmtId="167" fontId="14" fillId="3" borderId="8" xfId="19" applyNumberFormat="1" applyFont="1" applyFill="1" applyBorder="1" applyAlignment="1" applyProtection="1">
      <alignment horizontal="right"/>
      <protection locked="0"/>
    </xf>
    <xf numFmtId="165" fontId="7" fillId="4" borderId="2" xfId="64" applyNumberFormat="1" applyFont="1" applyFill="1" applyBorder="1" applyAlignment="1"/>
    <xf numFmtId="0" fontId="5" fillId="0" borderId="0" xfId="0" applyFont="1"/>
    <xf numFmtId="165" fontId="5" fillId="0" borderId="0" xfId="0" applyNumberFormat="1" applyFont="1"/>
    <xf numFmtId="3" fontId="0" fillId="0" borderId="0" xfId="0" applyNumberFormat="1"/>
    <xf numFmtId="165" fontId="16" fillId="8" borderId="0" xfId="64" applyNumberFormat="1" applyFont="1" applyFill="1" applyBorder="1" applyAlignment="1">
      <alignment horizontal="left"/>
    </xf>
    <xf numFmtId="170" fontId="6" fillId="3" borderId="8" xfId="67" applyNumberFormat="1" applyFont="1" applyFill="1" applyBorder="1" applyAlignment="1" applyProtection="1">
      <alignment horizontal="right"/>
      <protection locked="0"/>
    </xf>
    <xf numFmtId="170" fontId="7" fillId="4" borderId="2" xfId="67" applyNumberFormat="1" applyFont="1" applyFill="1" applyBorder="1" applyAlignment="1"/>
    <xf numFmtId="0" fontId="15" fillId="8" borderId="0" xfId="65" applyFont="1" applyFill="1" applyBorder="1"/>
    <xf numFmtId="0" fontId="4" fillId="8" borderId="0" xfId="65" applyFont="1" applyFill="1"/>
    <xf numFmtId="166" fontId="4" fillId="8" borderId="0" xfId="65" applyNumberFormat="1" applyFont="1" applyFill="1" applyAlignment="1">
      <alignment horizontal="center"/>
    </xf>
    <xf numFmtId="10" fontId="15" fillId="8" borderId="0" xfId="68" applyNumberFormat="1" applyFont="1" applyFill="1"/>
    <xf numFmtId="165" fontId="17" fillId="8" borderId="0" xfId="64" applyNumberFormat="1" applyFont="1" applyFill="1" applyBorder="1" applyAlignment="1" applyProtection="1">
      <alignment horizontal="center"/>
      <protection locked="0"/>
    </xf>
    <xf numFmtId="0" fontId="15" fillId="8" borderId="0" xfId="65" applyFont="1" applyFill="1"/>
    <xf numFmtId="166" fontId="4" fillId="5" borderId="11" xfId="65" applyNumberFormat="1" applyFont="1" applyFill="1" applyBorder="1" applyAlignment="1">
      <alignment horizontal="center"/>
    </xf>
    <xf numFmtId="17" fontId="17" fillId="5" borderId="11" xfId="69" applyNumberFormat="1" applyFont="1" applyFill="1" applyBorder="1" applyAlignment="1">
      <alignment horizontal="center"/>
    </xf>
    <xf numFmtId="17" fontId="22" fillId="2" borderId="10" xfId="1" applyNumberFormat="1" applyFont="1" applyFill="1" applyBorder="1" applyAlignment="1">
      <alignment horizontal="center" vertical="center" wrapText="1"/>
    </xf>
    <xf numFmtId="17" fontId="22" fillId="2" borderId="15" xfId="1" applyNumberFormat="1" applyFont="1" applyFill="1" applyBorder="1" applyAlignment="1">
      <alignment horizontal="center" vertical="center" wrapText="1"/>
    </xf>
    <xf numFmtId="17" fontId="24" fillId="2" borderId="16" xfId="1" applyNumberFormat="1" applyFont="1" applyFill="1" applyBorder="1" applyAlignment="1">
      <alignment horizontal="center" vertical="center" wrapText="1"/>
    </xf>
    <xf numFmtId="17" fontId="22" fillId="2" borderId="17" xfId="1" applyNumberFormat="1" applyFont="1" applyFill="1" applyBorder="1" applyAlignment="1">
      <alignment horizontal="center" vertical="center" wrapText="1"/>
    </xf>
    <xf numFmtId="172" fontId="3" fillId="5" borderId="18" xfId="69" applyNumberFormat="1" applyFont="1" applyFill="1" applyBorder="1" applyAlignment="1"/>
    <xf numFmtId="165" fontId="3" fillId="5" borderId="7" xfId="69" applyNumberFormat="1" applyFont="1" applyFill="1" applyBorder="1" applyAlignment="1">
      <alignment horizontal="right"/>
    </xf>
    <xf numFmtId="165" fontId="3" fillId="5" borderId="19" xfId="69" applyNumberFormat="1" applyFont="1" applyFill="1" applyBorder="1" applyAlignment="1">
      <alignment horizontal="right"/>
    </xf>
    <xf numFmtId="164" fontId="25" fillId="5" borderId="8" xfId="69" applyNumberFormat="1" applyFont="1" applyFill="1" applyBorder="1" applyAlignment="1">
      <alignment horizontal="center"/>
    </xf>
    <xf numFmtId="167" fontId="3" fillId="5" borderId="9" xfId="69" applyNumberFormat="1" applyFont="1" applyFill="1" applyBorder="1" applyAlignment="1">
      <alignment horizontal="right"/>
    </xf>
    <xf numFmtId="165" fontId="3" fillId="5" borderId="8" xfId="69" applyNumberFormat="1" applyFont="1" applyFill="1" applyBorder="1" applyAlignment="1">
      <alignment horizontal="right"/>
    </xf>
    <xf numFmtId="167" fontId="3" fillId="5" borderId="8" xfId="69" applyNumberFormat="1" applyFont="1" applyFill="1" applyBorder="1" applyAlignment="1">
      <alignment horizontal="right"/>
    </xf>
    <xf numFmtId="164" fontId="3" fillId="5" borderId="8" xfId="69" applyNumberFormat="1" applyFont="1" applyFill="1" applyBorder="1" applyAlignment="1">
      <alignment horizontal="right"/>
    </xf>
    <xf numFmtId="164" fontId="3" fillId="5" borderId="9" xfId="69" applyNumberFormat="1" applyFont="1" applyFill="1" applyBorder="1" applyAlignment="1">
      <alignment horizontal="right"/>
    </xf>
    <xf numFmtId="165" fontId="1" fillId="7" borderId="20" xfId="69" applyNumberFormat="1" applyFont="1" applyFill="1" applyBorder="1" applyAlignment="1"/>
    <xf numFmtId="165" fontId="1" fillId="7" borderId="1" xfId="69" applyNumberFormat="1" applyFont="1" applyFill="1" applyBorder="1" applyAlignment="1">
      <alignment horizontal="left"/>
    </xf>
    <xf numFmtId="165" fontId="1" fillId="7" borderId="2" xfId="69" applyNumberFormat="1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/>
    </xf>
    <xf numFmtId="167" fontId="26" fillId="7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right"/>
    </xf>
    <xf numFmtId="164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left" indent="1"/>
    </xf>
    <xf numFmtId="167" fontId="26" fillId="7" borderId="2" xfId="69" applyNumberFormat="1" applyFont="1" applyFill="1" applyBorder="1" applyAlignment="1">
      <alignment horizontal="right"/>
    </xf>
    <xf numFmtId="164" fontId="26" fillId="7" borderId="2" xfId="69" applyFont="1" applyFill="1" applyBorder="1" applyAlignment="1">
      <alignment horizontal="right"/>
    </xf>
    <xf numFmtId="164" fontId="26" fillId="7" borderId="3" xfId="69" applyFont="1" applyFill="1" applyBorder="1" applyAlignment="1">
      <alignment horizontal="right"/>
    </xf>
    <xf numFmtId="172" fontId="3" fillId="5" borderId="20" xfId="69" applyNumberFormat="1" applyFont="1" applyFill="1" applyBorder="1" applyAlignment="1"/>
    <xf numFmtId="165" fontId="3" fillId="5" borderId="1" xfId="69" applyNumberFormat="1" applyFont="1" applyFill="1" applyBorder="1" applyAlignment="1">
      <alignment horizontal="right"/>
    </xf>
    <xf numFmtId="165" fontId="3" fillId="5" borderId="2" xfId="69" applyNumberFormat="1" applyFont="1" applyFill="1" applyBorder="1" applyAlignment="1">
      <alignment horizontal="right"/>
    </xf>
    <xf numFmtId="164" fontId="25" fillId="5" borderId="2" xfId="69" applyNumberFormat="1" applyFont="1" applyFill="1" applyBorder="1" applyAlignment="1">
      <alignment horizontal="right"/>
    </xf>
    <xf numFmtId="167" fontId="25" fillId="5" borderId="3" xfId="69" applyNumberFormat="1" applyFont="1" applyFill="1" applyBorder="1" applyAlignment="1">
      <alignment horizontal="right"/>
    </xf>
    <xf numFmtId="165" fontId="25" fillId="5" borderId="1" xfId="69" applyNumberFormat="1" applyFont="1" applyFill="1" applyBorder="1" applyAlignment="1">
      <alignment horizontal="right"/>
    </xf>
    <xf numFmtId="165" fontId="25" fillId="5" borderId="2" xfId="69" applyNumberFormat="1" applyFont="1" applyFill="1" applyBorder="1" applyAlignment="1">
      <alignment horizontal="right"/>
    </xf>
    <xf numFmtId="165" fontId="25" fillId="5" borderId="21" xfId="69" applyNumberFormat="1" applyFont="1" applyFill="1" applyBorder="1" applyAlignment="1">
      <alignment horizontal="right"/>
    </xf>
    <xf numFmtId="167" fontId="25" fillId="5" borderId="2" xfId="69" applyNumberFormat="1" applyFont="1" applyFill="1" applyBorder="1" applyAlignment="1">
      <alignment horizontal="right"/>
    </xf>
    <xf numFmtId="164" fontId="25" fillId="5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left"/>
    </xf>
    <xf numFmtId="165" fontId="26" fillId="7" borderId="2" xfId="69" applyNumberFormat="1" applyFont="1" applyFill="1" applyBorder="1" applyAlignment="1">
      <alignment horizontal="left"/>
    </xf>
    <xf numFmtId="164" fontId="26" fillId="7" borderId="2" xfId="69" applyFont="1" applyFill="1" applyBorder="1" applyAlignment="1">
      <alignment horizontal="center"/>
    </xf>
    <xf numFmtId="164" fontId="26" fillId="7" borderId="2" xfId="69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 indent="1"/>
    </xf>
    <xf numFmtId="164" fontId="26" fillId="7" borderId="3" xfId="69" applyNumberFormat="1" applyFont="1" applyFill="1" applyBorder="1" applyAlignment="1">
      <alignment horizontal="left" indent="1"/>
    </xf>
    <xf numFmtId="165" fontId="1" fillId="7" borderId="22" xfId="69" applyNumberFormat="1" applyFont="1" applyFill="1" applyBorder="1" applyAlignment="1"/>
    <xf numFmtId="165" fontId="1" fillId="7" borderId="4" xfId="69" applyNumberFormat="1" applyFont="1" applyFill="1" applyBorder="1" applyAlignment="1">
      <alignment horizontal="left"/>
    </xf>
    <xf numFmtId="165" fontId="1" fillId="7" borderId="5" xfId="69" applyNumberFormat="1" applyFont="1" applyFill="1" applyBorder="1" applyAlignment="1">
      <alignment horizontal="left"/>
    </xf>
    <xf numFmtId="164" fontId="26" fillId="7" borderId="5" xfId="69" applyFont="1" applyFill="1" applyBorder="1" applyAlignment="1">
      <alignment horizontal="right"/>
    </xf>
    <xf numFmtId="167" fontId="26" fillId="7" borderId="6" xfId="69" applyNumberFormat="1" applyFont="1" applyFill="1" applyBorder="1" applyAlignment="1">
      <alignment horizontal="right"/>
    </xf>
    <xf numFmtId="165" fontId="26" fillId="7" borderId="4" xfId="69" applyNumberFormat="1" applyFont="1" applyFill="1" applyBorder="1" applyAlignment="1">
      <alignment horizontal="left"/>
    </xf>
    <xf numFmtId="164" fontId="26" fillId="7" borderId="5" xfId="69" applyNumberFormat="1" applyFont="1" applyFill="1" applyBorder="1" applyAlignment="1">
      <alignment horizontal="right"/>
    </xf>
    <xf numFmtId="165" fontId="26" fillId="7" borderId="5" xfId="69" applyNumberFormat="1" applyFont="1" applyFill="1" applyBorder="1" applyAlignment="1">
      <alignment horizontal="left"/>
    </xf>
    <xf numFmtId="165" fontId="26" fillId="7" borderId="5" xfId="69" applyNumberFormat="1" applyFont="1" applyFill="1" applyBorder="1" applyAlignment="1">
      <alignment horizontal="left" indent="1"/>
    </xf>
    <xf numFmtId="167" fontId="26" fillId="7" borderId="5" xfId="69" applyNumberFormat="1" applyFont="1" applyFill="1" applyBorder="1" applyAlignment="1">
      <alignment horizontal="right"/>
    </xf>
    <xf numFmtId="164" fontId="26" fillId="7" borderId="6" xfId="69" applyNumberFormat="1" applyFont="1" applyFill="1" applyBorder="1" applyAlignment="1">
      <alignment horizontal="left" indent="1"/>
    </xf>
    <xf numFmtId="0" fontId="17" fillId="8" borderId="0" xfId="65" applyFont="1" applyFill="1" applyBorder="1" applyAlignment="1"/>
    <xf numFmtId="0" fontId="17" fillId="8" borderId="0" xfId="65" applyFont="1" applyFill="1" applyBorder="1" applyAlignment="1">
      <alignment horizontal="left"/>
    </xf>
    <xf numFmtId="0" fontId="15" fillId="8" borderId="0" xfId="65" applyFont="1" applyFill="1" applyBorder="1" applyAlignment="1">
      <alignment wrapText="1"/>
    </xf>
    <xf numFmtId="0" fontId="17" fillId="8" borderId="0" xfId="65" applyFont="1" applyFill="1"/>
    <xf numFmtId="0" fontId="15" fillId="8" borderId="0" xfId="65" applyFont="1" applyFill="1" applyProtection="1">
      <protection locked="0"/>
    </xf>
    <xf numFmtId="165" fontId="15" fillId="8" borderId="0" xfId="64" applyNumberFormat="1" applyFont="1" applyFill="1" applyProtection="1">
      <protection locked="0"/>
    </xf>
    <xf numFmtId="10" fontId="15" fillId="8" borderId="0" xfId="68" applyNumberFormat="1" applyFont="1" applyFill="1" applyProtection="1">
      <protection locked="0"/>
    </xf>
    <xf numFmtId="0" fontId="15" fillId="9" borderId="0" xfId="65" applyFont="1" applyFill="1"/>
    <xf numFmtId="165" fontId="15" fillId="9" borderId="0" xfId="64" applyNumberFormat="1" applyFont="1" applyFill="1"/>
    <xf numFmtId="10" fontId="15" fillId="9" borderId="0" xfId="68" applyNumberFormat="1" applyFont="1" applyFill="1"/>
    <xf numFmtId="0" fontId="10" fillId="9" borderId="0" xfId="0" applyFont="1" applyFill="1" applyAlignment="1">
      <alignment horizontal="left"/>
    </xf>
    <xf numFmtId="0" fontId="10" fillId="9" borderId="0" xfId="0" applyFont="1" applyFill="1"/>
    <xf numFmtId="0" fontId="0" fillId="9" borderId="0" xfId="0" applyFill="1"/>
    <xf numFmtId="17" fontId="18" fillId="2" borderId="10" xfId="0" applyNumberFormat="1" applyFont="1" applyFill="1" applyBorder="1" applyAlignment="1">
      <alignment horizontal="center" vertical="center" wrapText="1"/>
    </xf>
    <xf numFmtId="165" fontId="3" fillId="8" borderId="0" xfId="0" applyNumberFormat="1" applyFont="1" applyFill="1" applyBorder="1" applyAlignment="1"/>
    <xf numFmtId="0" fontId="9" fillId="9" borderId="0" xfId="0" applyFont="1" applyFill="1"/>
    <xf numFmtId="0" fontId="4" fillId="8" borderId="0" xfId="65" applyFont="1" applyFill="1" applyAlignment="1">
      <alignment horizontal="center"/>
    </xf>
    <xf numFmtId="43" fontId="0" fillId="8" borderId="0" xfId="64" applyFont="1" applyFill="1"/>
    <xf numFmtId="43" fontId="0" fillId="0" borderId="0" xfId="64" applyFont="1"/>
    <xf numFmtId="17" fontId="22" fillId="2" borderId="14" xfId="1" applyNumberFormat="1" applyFont="1" applyFill="1" applyBorder="1" applyAlignment="1">
      <alignment horizontal="center" vertical="center" wrapText="1"/>
    </xf>
    <xf numFmtId="166" fontId="27" fillId="8" borderId="0" xfId="65" applyNumberFormat="1" applyFont="1" applyFill="1" applyAlignment="1">
      <alignment horizontal="center"/>
    </xf>
    <xf numFmtId="17" fontId="20" fillId="5" borderId="11" xfId="1" applyNumberFormat="1" applyFont="1" applyFill="1" applyBorder="1" applyAlignment="1">
      <alignment horizontal="center" vertical="center"/>
    </xf>
    <xf numFmtId="17" fontId="22" fillId="6" borderId="27" xfId="1" applyNumberFormat="1" applyFont="1" applyFill="1" applyBorder="1" applyAlignment="1">
      <alignment horizontal="center" vertical="center" wrapText="1"/>
    </xf>
    <xf numFmtId="17" fontId="22" fillId="2" borderId="28" xfId="1" applyNumberFormat="1" applyFont="1" applyFill="1" applyBorder="1" applyAlignment="1">
      <alignment horizontal="center" vertical="center" wrapText="1"/>
    </xf>
    <xf numFmtId="17" fontId="22" fillId="2" borderId="31" xfId="1" applyNumberFormat="1" applyFont="1" applyFill="1" applyBorder="1" applyAlignment="1">
      <alignment horizontal="center" vertical="center" wrapText="1"/>
    </xf>
    <xf numFmtId="17" fontId="22" fillId="2" borderId="32" xfId="1" applyNumberFormat="1" applyFont="1" applyFill="1" applyBorder="1" applyAlignment="1">
      <alignment horizontal="center" vertical="center" wrapText="1"/>
    </xf>
    <xf numFmtId="166" fontId="12" fillId="8" borderId="0" xfId="0" applyNumberFormat="1" applyFont="1" applyFill="1" applyAlignment="1">
      <alignment horizontal="left"/>
    </xf>
    <xf numFmtId="166" fontId="3" fillId="8" borderId="0" xfId="65" applyNumberFormat="1" applyFont="1" applyFill="1" applyAlignment="1">
      <alignment horizontal="left"/>
    </xf>
    <xf numFmtId="0" fontId="15" fillId="8" borderId="0" xfId="65" applyFont="1" applyFill="1" applyBorder="1" applyAlignment="1">
      <alignment horizontal="left" vertical="top" wrapText="1"/>
    </xf>
    <xf numFmtId="17" fontId="18" fillId="2" borderId="26" xfId="1" applyNumberFormat="1" applyFont="1" applyFill="1" applyBorder="1" applyAlignment="1">
      <alignment horizontal="center" vertical="center" wrapText="1"/>
    </xf>
    <xf numFmtId="17" fontId="18" fillId="2" borderId="23" xfId="1" applyNumberFormat="1" applyFont="1" applyFill="1" applyBorder="1" applyAlignment="1">
      <alignment horizontal="center" vertical="center" wrapText="1"/>
    </xf>
    <xf numFmtId="17" fontId="18" fillId="2" borderId="24" xfId="1" applyNumberFormat="1" applyFont="1" applyFill="1" applyBorder="1" applyAlignment="1">
      <alignment horizontal="center" vertical="center" wrapText="1"/>
    </xf>
    <xf numFmtId="166" fontId="19" fillId="3" borderId="29" xfId="69" applyNumberFormat="1" applyFont="1" applyFill="1" applyBorder="1" applyAlignment="1" applyProtection="1">
      <alignment horizontal="center" vertical="center"/>
      <protection locked="0"/>
    </xf>
    <xf numFmtId="166" fontId="19" fillId="3" borderId="11" xfId="69" applyNumberFormat="1" applyFont="1" applyFill="1" applyBorder="1" applyAlignment="1" applyProtection="1">
      <alignment horizontal="center" vertical="center"/>
      <protection locked="0"/>
    </xf>
    <xf numFmtId="166" fontId="19" fillId="3" borderId="30" xfId="69" applyNumberFormat="1" applyFont="1" applyFill="1" applyBorder="1" applyAlignment="1" applyProtection="1">
      <alignment horizontal="center" vertical="center"/>
      <protection locked="0"/>
    </xf>
    <xf numFmtId="166" fontId="4" fillId="5" borderId="11" xfId="65" applyNumberFormat="1" applyFont="1" applyFill="1" applyBorder="1" applyAlignment="1">
      <alignment horizontal="center"/>
    </xf>
    <xf numFmtId="166" fontId="4" fillId="5" borderId="11" xfId="65" applyNumberFormat="1" applyFont="1" applyFill="1" applyBorder="1" applyAlignment="1">
      <alignment horizontal="left"/>
    </xf>
    <xf numFmtId="166" fontId="4" fillId="5" borderId="12" xfId="65" applyNumberFormat="1" applyFont="1" applyFill="1" applyBorder="1" applyAlignment="1">
      <alignment horizontal="left"/>
    </xf>
    <xf numFmtId="17" fontId="22" fillId="2" borderId="25" xfId="1" applyNumberFormat="1" applyFont="1" applyFill="1" applyBorder="1" applyAlignment="1">
      <alignment horizontal="center" vertical="center" wrapText="1"/>
    </xf>
    <xf numFmtId="17" fontId="22" fillId="2" borderId="14" xfId="1" applyNumberFormat="1" applyFont="1" applyFill="1" applyBorder="1" applyAlignment="1">
      <alignment horizontal="center" vertical="center" wrapText="1"/>
    </xf>
    <xf numFmtId="17" fontId="22" fillId="2" borderId="13" xfId="1" applyNumberFormat="1" applyFont="1" applyFill="1" applyBorder="1" applyAlignment="1">
      <alignment horizontal="center" vertical="center" wrapText="1"/>
    </xf>
  </cellXfs>
  <cellStyles count="70">
    <cellStyle name="Euro" xfId="4"/>
    <cellStyle name="Euro 2" xfId="5"/>
    <cellStyle name="Euro 3" xfId="6"/>
    <cellStyle name="Euro 4" xfId="7"/>
    <cellStyle name="Millares" xfId="64" builtinId="3"/>
    <cellStyle name="Millares 10" xfId="8"/>
    <cellStyle name="Millares 11" xfId="9"/>
    <cellStyle name="Millares 12" xfId="10"/>
    <cellStyle name="Millares 13" xfId="11"/>
    <cellStyle name="Millares 14" xfId="12"/>
    <cellStyle name="Millares 15" xfId="13"/>
    <cellStyle name="Millares 16" xfId="14"/>
    <cellStyle name="Millares 17" xfId="15"/>
    <cellStyle name="Millares 18" xfId="16"/>
    <cellStyle name="Millares 19" xfId="17"/>
    <cellStyle name="Millares 2" xfId="18"/>
    <cellStyle name="Millares 2 2" xfId="19"/>
    <cellStyle name="Millares 2 2 2" xfId="69"/>
    <cellStyle name="Millares 2 3" xfId="20"/>
    <cellStyle name="Millares 2 4" xfId="21"/>
    <cellStyle name="Millares 20" xfId="22"/>
    <cellStyle name="Millares 21" xfId="23"/>
    <cellStyle name="Millares 22" xfId="2"/>
    <cellStyle name="Millares 23" xfId="66"/>
    <cellStyle name="Millares 3" xfId="24"/>
    <cellStyle name="Millares 3 2" xfId="25"/>
    <cellStyle name="Millares 4" xfId="26"/>
    <cellStyle name="Millares 4 2" xfId="27"/>
    <cellStyle name="Millares 5" xfId="28"/>
    <cellStyle name="Millares 5 2" xfId="29"/>
    <cellStyle name="Millares 6" xfId="30"/>
    <cellStyle name="Millares 6 2" xfId="31"/>
    <cellStyle name="Millares 7" xfId="32"/>
    <cellStyle name="Millares 8" xfId="33"/>
    <cellStyle name="Millares 9" xfId="34"/>
    <cellStyle name="Normal" xfId="0" builtinId="0"/>
    <cellStyle name="Normal 2" xfId="35"/>
    <cellStyle name="Normal 2 2" xfId="36"/>
    <cellStyle name="Normal 2 3" xfId="37"/>
    <cellStyle name="Normal 2 4" xfId="38"/>
    <cellStyle name="Normal 2 5" xfId="65"/>
    <cellStyle name="Normal 3" xfId="39"/>
    <cellStyle name="Normal 3 10" xfId="40"/>
    <cellStyle name="Normal 3 11" xfId="41"/>
    <cellStyle name="Normal 3 2" xfId="42"/>
    <cellStyle name="Normal 3 3" xfId="43"/>
    <cellStyle name="Normal 3 4" xfId="44"/>
    <cellStyle name="Normal 3 5" xfId="45"/>
    <cellStyle name="Normal 3 6" xfId="46"/>
    <cellStyle name="Normal 3 7" xfId="47"/>
    <cellStyle name="Normal 3 8" xfId="48"/>
    <cellStyle name="Normal 3 9" xfId="49"/>
    <cellStyle name="Normal 4" xfId="50"/>
    <cellStyle name="Normal 5" xfId="51"/>
    <cellStyle name="Normal 6" xfId="52"/>
    <cellStyle name="Normal 7" xfId="53"/>
    <cellStyle name="Normal 8" xfId="1"/>
    <cellStyle name="Porcentaje" xfId="67" builtinId="5"/>
    <cellStyle name="Porcentaje 2" xfId="54"/>
    <cellStyle name="Porcentaje 2 2" xfId="68"/>
    <cellStyle name="Porcentaje 3" xfId="3"/>
    <cellStyle name="Porcentual 2" xfId="55"/>
    <cellStyle name="Porcentual 2 2" xfId="56"/>
    <cellStyle name="Porcentual 2 3" xfId="57"/>
    <cellStyle name="Porcentual 3" xfId="58"/>
    <cellStyle name="Porcentual 3 2" xfId="59"/>
    <cellStyle name="Porcentual 4" xfId="60"/>
    <cellStyle name="Porcentual 5" xfId="61"/>
    <cellStyle name="Porcentual 6" xfId="62"/>
    <cellStyle name="Porcentual 7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57150</xdr:rowOff>
    </xdr:from>
    <xdr:to>
      <xdr:col>2</xdr:col>
      <xdr:colOff>839519</xdr:colOff>
      <xdr:row>2</xdr:row>
      <xdr:rowOff>151679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5715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1639966</xdr:colOff>
      <xdr:row>4</xdr:row>
      <xdr:rowOff>35124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48100" y="0"/>
          <a:ext cx="1639966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458519</xdr:colOff>
      <xdr:row>2</xdr:row>
      <xdr:rowOff>94529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12</xdr:col>
      <xdr:colOff>523875</xdr:colOff>
      <xdr:row>0</xdr:row>
      <xdr:rowOff>180975</xdr:rowOff>
    </xdr:from>
    <xdr:to>
      <xdr:col>15</xdr:col>
      <xdr:colOff>268366</xdr:colOff>
      <xdr:row>5</xdr:row>
      <xdr:rowOff>44649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15650" y="180975"/>
          <a:ext cx="1639966" cy="8352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PLANDE%20CUETAS\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File2\PLANDE%20CUETAS\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cyHuamani&#209;%20-%20Datos-%20EIGIC\File2\PLANDE%20CUETAS\Indicadores%20EEFF%20a%20Febrero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/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/>
      <sheetData sheetId="23"/>
      <sheetData sheetId="24"/>
      <sheetData sheetId="25"/>
      <sheetData sheetId="26"/>
      <sheetData sheetId="2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/>
      <sheetData sheetId="30"/>
      <sheetData sheetId="31"/>
      <sheetData sheetId="3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/>
      <sheetData sheetId="34"/>
      <sheetData sheetId="35"/>
      <sheetData sheetId="36"/>
      <sheetData sheetId="3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P66"/>
  <sheetViews>
    <sheetView view="pageBreakPreview" zoomScaleNormal="100" zoomScaleSheetLayoutView="100" workbookViewId="0">
      <selection activeCell="C19" sqref="C19"/>
    </sheetView>
  </sheetViews>
  <sheetFormatPr baseColWidth="10" defaultRowHeight="15" x14ac:dyDescent="0.25"/>
  <cols>
    <col min="1" max="1" width="25.5703125" customWidth="1"/>
    <col min="2" max="2" width="18.5703125" customWidth="1"/>
    <col min="3" max="3" width="15.85546875" customWidth="1"/>
    <col min="4" max="4" width="18.5703125" customWidth="1"/>
    <col min="5" max="5" width="17.85546875" customWidth="1"/>
    <col min="6" max="6" width="15.85546875" customWidth="1"/>
    <col min="17" max="17" width="12" bestFit="1" customWidth="1"/>
  </cols>
  <sheetData>
    <row r="1" spans="1:16" x14ac:dyDescent="0.25">
      <c r="A1" s="4"/>
      <c r="B1" s="4"/>
      <c r="C1" s="4"/>
      <c r="D1" s="4"/>
      <c r="E1" s="4"/>
      <c r="F1" s="4"/>
    </row>
    <row r="2" spans="1:16" x14ac:dyDescent="0.25">
      <c r="A2" s="4"/>
      <c r="B2" s="4"/>
      <c r="C2" s="4"/>
      <c r="D2" s="4"/>
      <c r="E2" s="4"/>
      <c r="F2" s="4"/>
    </row>
    <row r="3" spans="1:16" x14ac:dyDescent="0.25">
      <c r="A3" s="4"/>
      <c r="B3" s="4"/>
      <c r="C3" s="5"/>
      <c r="D3" s="4"/>
      <c r="E3" s="4"/>
      <c r="F3" s="5"/>
    </row>
    <row r="4" spans="1:16" ht="18" x14ac:dyDescent="0.25">
      <c r="A4" s="18" t="s">
        <v>17</v>
      </c>
      <c r="B4" s="4"/>
      <c r="C4" s="5"/>
      <c r="D4" s="4"/>
      <c r="E4" s="4"/>
      <c r="F4" s="5"/>
    </row>
    <row r="5" spans="1:16" ht="18.75" x14ac:dyDescent="0.4">
      <c r="A5" s="2" t="s">
        <v>16</v>
      </c>
      <c r="B5" s="2"/>
      <c r="C5" s="6"/>
      <c r="D5" s="2"/>
      <c r="E5" s="107">
        <v>42614</v>
      </c>
      <c r="F5" s="107"/>
    </row>
    <row r="6" spans="1:16" x14ac:dyDescent="0.25">
      <c r="A6" s="3" t="s">
        <v>15</v>
      </c>
      <c r="B6" s="95"/>
      <c r="C6" s="3"/>
      <c r="D6" s="3"/>
      <c r="E6" s="3"/>
      <c r="F6" s="3"/>
    </row>
    <row r="7" spans="1:16" x14ac:dyDescent="0.25">
      <c r="A7" s="4"/>
      <c r="B7" s="98"/>
      <c r="C7" s="4"/>
      <c r="D7" s="7"/>
      <c r="E7" s="7"/>
      <c r="F7" s="4"/>
    </row>
    <row r="8" spans="1:16" ht="33.75" customHeight="1" x14ac:dyDescent="0.25">
      <c r="A8" s="94" t="s">
        <v>0</v>
      </c>
      <c r="B8" s="94" t="s">
        <v>1</v>
      </c>
      <c r="C8" s="94" t="s">
        <v>46</v>
      </c>
      <c r="D8" s="94" t="s">
        <v>43</v>
      </c>
      <c r="E8" s="94" t="s">
        <v>44</v>
      </c>
      <c r="F8" s="94" t="s">
        <v>45</v>
      </c>
    </row>
    <row r="9" spans="1:16" x14ac:dyDescent="0.25">
      <c r="A9" s="8" t="s">
        <v>2</v>
      </c>
      <c r="B9" s="1">
        <v>1465824201.45</v>
      </c>
      <c r="C9" s="1">
        <v>76513255.659999996</v>
      </c>
      <c r="D9" s="9">
        <v>633021720.85000002</v>
      </c>
      <c r="E9" s="1">
        <v>653394478.23000002</v>
      </c>
      <c r="F9" s="9">
        <v>102894746.70999999</v>
      </c>
      <c r="L9" s="99"/>
      <c r="M9" s="99"/>
      <c r="N9" s="99"/>
      <c r="O9" s="99"/>
      <c r="P9" s="99"/>
    </row>
    <row r="10" spans="1:16" x14ac:dyDescent="0.25">
      <c r="A10" s="10" t="s">
        <v>3</v>
      </c>
      <c r="B10" s="11">
        <v>100.01</v>
      </c>
      <c r="C10" s="12">
        <v>5.22</v>
      </c>
      <c r="D10" s="12">
        <v>43.19</v>
      </c>
      <c r="E10" s="13">
        <v>44.58</v>
      </c>
      <c r="F10" s="12">
        <v>7.02</v>
      </c>
      <c r="L10" s="99"/>
      <c r="M10" s="99"/>
      <c r="N10" s="99"/>
      <c r="O10" s="99"/>
      <c r="P10" s="99"/>
    </row>
    <row r="11" spans="1:16" x14ac:dyDescent="0.25">
      <c r="A11" s="8" t="s">
        <v>4</v>
      </c>
      <c r="B11" s="14">
        <v>1190413461.01</v>
      </c>
      <c r="C11" s="14">
        <v>28138480.780000001</v>
      </c>
      <c r="D11" s="14">
        <v>516716305</v>
      </c>
      <c r="E11" s="14">
        <v>591744854.25</v>
      </c>
      <c r="F11" s="14">
        <v>53813820.979999997</v>
      </c>
      <c r="L11" s="99"/>
      <c r="M11" s="99"/>
      <c r="N11" s="99"/>
      <c r="O11" s="99"/>
      <c r="P11" s="99"/>
    </row>
    <row r="12" spans="1:16" x14ac:dyDescent="0.25">
      <c r="A12" s="8" t="s">
        <v>5</v>
      </c>
      <c r="B12" s="14">
        <v>83338883.879999995</v>
      </c>
      <c r="C12" s="14">
        <v>24576085.170000002</v>
      </c>
      <c r="D12" s="14">
        <v>50465784.859999999</v>
      </c>
      <c r="E12" s="14">
        <v>8297013.8499999996</v>
      </c>
      <c r="F12" s="14">
        <v>0</v>
      </c>
      <c r="L12" s="99"/>
      <c r="M12" s="99"/>
      <c r="N12" s="99"/>
      <c r="O12" s="99"/>
      <c r="P12" s="99"/>
    </row>
    <row r="13" spans="1:16" x14ac:dyDescent="0.25">
      <c r="A13" s="8" t="s">
        <v>6</v>
      </c>
      <c r="B13" s="14">
        <v>192071856.56</v>
      </c>
      <c r="C13" s="14">
        <v>23798689.710000001</v>
      </c>
      <c r="D13" s="14">
        <v>65839630.990000002</v>
      </c>
      <c r="E13" s="14">
        <v>53352610.130000003</v>
      </c>
      <c r="F13" s="14">
        <v>49080925.729999997</v>
      </c>
      <c r="L13" s="99"/>
      <c r="M13" s="99"/>
      <c r="N13" s="99"/>
      <c r="O13" s="99"/>
      <c r="P13" s="99"/>
    </row>
    <row r="14" spans="1:16" x14ac:dyDescent="0.25">
      <c r="A14" s="15"/>
      <c r="B14" s="15"/>
      <c r="C14" s="16"/>
      <c r="D14" s="15"/>
      <c r="E14" s="15"/>
      <c r="F14" s="15"/>
    </row>
    <row r="15" spans="1:16" ht="31.5" x14ac:dyDescent="0.25">
      <c r="A15" s="94" t="s">
        <v>7</v>
      </c>
      <c r="B15" s="94" t="s">
        <v>1</v>
      </c>
      <c r="C15" s="94" t="s">
        <v>46</v>
      </c>
      <c r="D15" s="94" t="s">
        <v>43</v>
      </c>
      <c r="E15" s="94" t="s">
        <v>44</v>
      </c>
      <c r="F15" s="94" t="s">
        <v>45</v>
      </c>
    </row>
    <row r="16" spans="1:16" x14ac:dyDescent="0.25">
      <c r="A16" s="8" t="s">
        <v>8</v>
      </c>
      <c r="B16" s="1">
        <v>1198636845.01</v>
      </c>
      <c r="C16" s="1">
        <v>55280842.969999999</v>
      </c>
      <c r="D16" s="9">
        <v>517581327.87</v>
      </c>
      <c r="E16" s="1">
        <v>554384322.10000002</v>
      </c>
      <c r="F16" s="9">
        <v>71390352.069999993</v>
      </c>
      <c r="L16" s="99"/>
      <c r="M16" s="99"/>
      <c r="N16" s="99"/>
      <c r="O16" s="99"/>
      <c r="P16" s="99"/>
    </row>
    <row r="17" spans="1:16" x14ac:dyDescent="0.25">
      <c r="A17" s="10" t="s">
        <v>3</v>
      </c>
      <c r="B17" s="11">
        <v>100</v>
      </c>
      <c r="C17" s="12">
        <v>4.6100000000000003</v>
      </c>
      <c r="D17" s="12">
        <v>43.18</v>
      </c>
      <c r="E17" s="13">
        <v>46.25</v>
      </c>
      <c r="F17" s="12">
        <v>5.96</v>
      </c>
      <c r="L17" s="99"/>
      <c r="M17" s="99"/>
      <c r="N17" s="99"/>
      <c r="O17" s="99"/>
      <c r="P17" s="99"/>
    </row>
    <row r="18" spans="1:16" x14ac:dyDescent="0.25">
      <c r="A18" s="8" t="s">
        <v>4</v>
      </c>
      <c r="B18" s="14">
        <v>1024329781.66</v>
      </c>
      <c r="C18" s="14">
        <v>25080132.91</v>
      </c>
      <c r="D18" s="14">
        <v>434681599.63</v>
      </c>
      <c r="E18" s="14">
        <v>520530474.44</v>
      </c>
      <c r="F18" s="14">
        <v>44037574.68</v>
      </c>
      <c r="L18" s="99"/>
      <c r="M18" s="99"/>
      <c r="N18" s="99"/>
      <c r="O18" s="99"/>
      <c r="P18" s="99"/>
    </row>
    <row r="19" spans="1:16" x14ac:dyDescent="0.25">
      <c r="A19" s="8" t="s">
        <v>5</v>
      </c>
      <c r="B19" s="14">
        <v>80511818.400000006</v>
      </c>
      <c r="C19" s="14">
        <v>17718496.18</v>
      </c>
      <c r="D19" s="14">
        <v>52373690.799999997</v>
      </c>
      <c r="E19" s="14">
        <v>7165224.1699999999</v>
      </c>
      <c r="F19" s="14">
        <v>3254407.25</v>
      </c>
      <c r="L19" s="99"/>
      <c r="M19" s="99"/>
      <c r="N19" s="99"/>
      <c r="O19" s="99"/>
      <c r="P19" s="99"/>
    </row>
    <row r="20" spans="1:16" x14ac:dyDescent="0.25">
      <c r="A20" s="8" t="s">
        <v>6</v>
      </c>
      <c r="B20" s="14">
        <v>93795244.950000003</v>
      </c>
      <c r="C20" s="14">
        <v>12482213.880000001</v>
      </c>
      <c r="D20" s="14">
        <v>30526037.440000001</v>
      </c>
      <c r="E20" s="14">
        <v>26688623.489999998</v>
      </c>
      <c r="F20" s="14">
        <v>24098370.140000001</v>
      </c>
      <c r="L20" s="99"/>
      <c r="M20" s="99"/>
      <c r="N20" s="99"/>
      <c r="O20" s="99"/>
      <c r="P20" s="99"/>
    </row>
    <row r="21" spans="1:16" x14ac:dyDescent="0.25">
      <c r="A21" s="15"/>
      <c r="B21" s="15"/>
      <c r="C21" s="16"/>
      <c r="D21" s="15"/>
      <c r="E21" s="15"/>
      <c r="F21" s="15"/>
    </row>
    <row r="22" spans="1:16" ht="31.5" customHeight="1" x14ac:dyDescent="0.25">
      <c r="A22" s="94" t="s">
        <v>18</v>
      </c>
      <c r="B22" s="94" t="s">
        <v>1</v>
      </c>
      <c r="C22" s="94" t="s">
        <v>46</v>
      </c>
      <c r="D22" s="94" t="s">
        <v>43</v>
      </c>
      <c r="E22" s="94" t="s">
        <v>44</v>
      </c>
      <c r="F22" s="94" t="s">
        <v>45</v>
      </c>
    </row>
    <row r="23" spans="1:16" x14ac:dyDescent="0.25">
      <c r="A23" s="8" t="s">
        <v>8</v>
      </c>
      <c r="B23" s="19">
        <f>+B16/B9</f>
        <v>0.81772210052494898</v>
      </c>
      <c r="C23" s="19">
        <f>+C16/C9</f>
        <v>0.72250020592052799</v>
      </c>
      <c r="D23" s="19">
        <f t="shared" ref="D23:F23" si="0">+D16/D9</f>
        <v>0.81763596859679544</v>
      </c>
      <c r="E23" s="19">
        <f t="shared" si="0"/>
        <v>0.8484680244035554</v>
      </c>
      <c r="F23" s="19">
        <f t="shared" si="0"/>
        <v>0.69381921189045315</v>
      </c>
    </row>
    <row r="24" spans="1:16" x14ac:dyDescent="0.25">
      <c r="A24" s="8" t="s">
        <v>4</v>
      </c>
      <c r="B24" s="20">
        <f>+B18/B11</f>
        <v>0.86048235777753457</v>
      </c>
      <c r="C24" s="20">
        <f>+C18/C11</f>
        <v>0.89131083892156027</v>
      </c>
      <c r="D24" s="20">
        <f t="shared" ref="D24:F24" si="1">+D18/D11</f>
        <v>0.84123840378909664</v>
      </c>
      <c r="E24" s="20">
        <f t="shared" si="1"/>
        <v>0.87965357146998802</v>
      </c>
      <c r="F24" s="20">
        <f t="shared" si="1"/>
        <v>0.81833205444316326</v>
      </c>
    </row>
    <row r="25" spans="1:16" x14ac:dyDescent="0.25">
      <c r="A25" s="8" t="s">
        <v>5</v>
      </c>
      <c r="B25" s="20">
        <f t="shared" ref="B25:E25" si="2">+B19/B12</f>
        <v>0.9660774737027833</v>
      </c>
      <c r="C25" s="20">
        <f>+C19/C12</f>
        <v>0.72096495668191074</v>
      </c>
      <c r="D25" s="20">
        <f t="shared" si="2"/>
        <v>1.0378059302018749</v>
      </c>
      <c r="E25" s="20">
        <f t="shared" si="2"/>
        <v>0.86359072065427489</v>
      </c>
      <c r="F25" s="20"/>
    </row>
    <row r="26" spans="1:16" x14ac:dyDescent="0.25">
      <c r="A26" s="8" t="s">
        <v>6</v>
      </c>
      <c r="B26" s="20">
        <f t="shared" ref="B26:F26" si="3">+B20/B13</f>
        <v>0.488334140304933</v>
      </c>
      <c r="C26" s="20">
        <f>+C20/C13</f>
        <v>0.52449164353595001</v>
      </c>
      <c r="D26" s="20">
        <f t="shared" si="3"/>
        <v>0.46364229235483451</v>
      </c>
      <c r="E26" s="20">
        <f t="shared" si="3"/>
        <v>0.50023088701696095</v>
      </c>
      <c r="F26" s="20">
        <f t="shared" si="3"/>
        <v>0.4909925756610215</v>
      </c>
    </row>
    <row r="27" spans="1:16" x14ac:dyDescent="0.25">
      <c r="A27" s="96" t="s">
        <v>10</v>
      </c>
      <c r="B27" s="93"/>
      <c r="C27" s="93"/>
      <c r="D27" s="93"/>
      <c r="E27" s="93"/>
      <c r="F27" s="93"/>
    </row>
    <row r="28" spans="1:16" x14ac:dyDescent="0.25">
      <c r="A28" s="91" t="s">
        <v>38</v>
      </c>
      <c r="B28" s="92" t="s">
        <v>12</v>
      </c>
      <c r="C28" s="93"/>
      <c r="D28" s="93"/>
      <c r="E28" s="93"/>
      <c r="F28" s="93"/>
    </row>
    <row r="29" spans="1:16" x14ac:dyDescent="0.25">
      <c r="A29" s="92" t="s">
        <v>39</v>
      </c>
      <c r="B29" s="92" t="s">
        <v>40</v>
      </c>
      <c r="C29" s="93"/>
      <c r="D29" s="93"/>
      <c r="E29" s="93"/>
      <c r="F29" s="93"/>
    </row>
    <row r="31" spans="1:16" x14ac:dyDescent="0.25">
      <c r="B31" s="17"/>
      <c r="C31" s="17"/>
      <c r="D31" s="17"/>
      <c r="E31" s="17"/>
      <c r="F31" s="17"/>
    </row>
    <row r="38" spans="2:6" x14ac:dyDescent="0.25">
      <c r="B38" s="17"/>
      <c r="C38" s="17"/>
      <c r="D38" s="17"/>
      <c r="E38" s="17"/>
      <c r="F38" s="17"/>
    </row>
    <row r="39" spans="2:6" x14ac:dyDescent="0.25">
      <c r="B39" s="17"/>
      <c r="C39" s="17"/>
      <c r="D39" s="17"/>
      <c r="E39" s="17"/>
      <c r="F39" s="17"/>
    </row>
    <row r="40" spans="2:6" x14ac:dyDescent="0.25">
      <c r="B40" s="17"/>
      <c r="C40" s="17"/>
      <c r="D40" s="17"/>
      <c r="E40" s="17"/>
      <c r="F40" s="17"/>
    </row>
    <row r="41" spans="2:6" x14ac:dyDescent="0.25">
      <c r="B41" s="17"/>
      <c r="C41" s="17"/>
      <c r="D41" s="17"/>
      <c r="E41" s="17"/>
      <c r="F41" s="17"/>
    </row>
    <row r="42" spans="2:6" x14ac:dyDescent="0.25">
      <c r="B42" s="17"/>
      <c r="C42" s="17"/>
      <c r="D42" s="17"/>
      <c r="E42" s="17"/>
      <c r="F42" s="17"/>
    </row>
    <row r="43" spans="2:6" x14ac:dyDescent="0.25">
      <c r="B43" s="17"/>
      <c r="C43" s="17"/>
      <c r="D43" s="17"/>
      <c r="E43" s="17"/>
      <c r="F43" s="17"/>
    </row>
    <row r="44" spans="2:6" x14ac:dyDescent="0.25">
      <c r="B44" s="17"/>
      <c r="C44" s="17"/>
      <c r="D44" s="17"/>
      <c r="E44" s="17"/>
      <c r="F44" s="17"/>
    </row>
    <row r="45" spans="2:6" x14ac:dyDescent="0.25">
      <c r="B45" s="17"/>
    </row>
    <row r="46" spans="2:6" x14ac:dyDescent="0.25">
      <c r="B46" s="17"/>
    </row>
    <row r="47" spans="2:6" x14ac:dyDescent="0.25">
      <c r="B47" s="17"/>
    </row>
    <row r="48" spans="2:6" x14ac:dyDescent="0.25">
      <c r="B48" s="17"/>
    </row>
    <row r="49" spans="2:6" x14ac:dyDescent="0.25">
      <c r="B49" s="17"/>
    </row>
    <row r="50" spans="2:6" x14ac:dyDescent="0.25">
      <c r="B50" s="17"/>
    </row>
    <row r="51" spans="2:6" x14ac:dyDescent="0.25">
      <c r="B51" s="17"/>
      <c r="C51" s="17"/>
      <c r="D51" s="17"/>
      <c r="E51" s="17"/>
      <c r="F51" s="17"/>
    </row>
    <row r="52" spans="2:6" x14ac:dyDescent="0.25">
      <c r="B52" s="17"/>
      <c r="C52" s="17"/>
      <c r="D52" s="17"/>
      <c r="E52" s="17"/>
      <c r="F52" s="17"/>
    </row>
    <row r="53" spans="2:6" x14ac:dyDescent="0.25">
      <c r="B53" s="17"/>
      <c r="C53" s="17"/>
      <c r="D53" s="17"/>
      <c r="E53" s="17"/>
      <c r="F53" s="17"/>
    </row>
    <row r="54" spans="2:6" x14ac:dyDescent="0.25">
      <c r="B54" s="17"/>
      <c r="C54" s="17"/>
      <c r="D54" s="17"/>
      <c r="E54" s="17"/>
      <c r="F54" s="17"/>
    </row>
    <row r="55" spans="2:6" x14ac:dyDescent="0.25">
      <c r="B55" s="17"/>
      <c r="C55" s="17"/>
      <c r="D55" s="17"/>
      <c r="E55" s="17"/>
      <c r="F55" s="17"/>
    </row>
    <row r="62" spans="2:6" x14ac:dyDescent="0.25">
      <c r="B62" s="17"/>
      <c r="C62" s="17"/>
      <c r="D62" s="17"/>
      <c r="E62" s="17"/>
      <c r="F62" s="17"/>
    </row>
    <row r="63" spans="2:6" x14ac:dyDescent="0.25">
      <c r="B63" s="17"/>
      <c r="C63" s="17"/>
      <c r="D63" s="17"/>
      <c r="E63" s="17"/>
      <c r="F63" s="17"/>
    </row>
    <row r="64" spans="2:6" x14ac:dyDescent="0.25">
      <c r="B64" s="17"/>
      <c r="C64" s="17"/>
      <c r="D64" s="17"/>
      <c r="E64" s="17"/>
      <c r="F64" s="17"/>
    </row>
    <row r="65" spans="2:6" x14ac:dyDescent="0.25">
      <c r="B65" s="17"/>
      <c r="C65" s="17"/>
      <c r="D65" s="17"/>
      <c r="E65" s="17"/>
      <c r="F65" s="17"/>
    </row>
    <row r="66" spans="2:6" x14ac:dyDescent="0.25">
      <c r="B66" s="17"/>
      <c r="C66" s="17"/>
      <c r="D66" s="17"/>
      <c r="E66" s="17"/>
      <c r="F66" s="17"/>
    </row>
  </sheetData>
  <mergeCells count="1">
    <mergeCell ref="E5:F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5:O37"/>
  <sheetViews>
    <sheetView tabSelected="1" view="pageBreakPreview" zoomScaleNormal="100" zoomScaleSheetLayoutView="100" workbookViewId="0">
      <selection activeCell="A26" sqref="A26"/>
    </sheetView>
  </sheetViews>
  <sheetFormatPr baseColWidth="10" defaultRowHeight="15" x14ac:dyDescent="0.25"/>
  <cols>
    <col min="2" max="2" width="23.5703125" customWidth="1"/>
    <col min="3" max="4" width="12.28515625" bestFit="1" customWidth="1"/>
    <col min="5" max="5" width="10" customWidth="1"/>
    <col min="6" max="6" width="10.85546875" customWidth="1"/>
    <col min="7" max="7" width="12.5703125" customWidth="1"/>
    <col min="8" max="8" width="15" customWidth="1"/>
    <col min="9" max="9" width="6.7109375" bestFit="1" customWidth="1"/>
    <col min="10" max="10" width="15.42578125" customWidth="1"/>
    <col min="11" max="11" width="8.7109375" customWidth="1"/>
    <col min="12" max="12" width="14.5703125" customWidth="1"/>
    <col min="13" max="13" width="6.28515625" bestFit="1" customWidth="1"/>
    <col min="14" max="14" width="10.42578125" customWidth="1"/>
    <col min="15" max="15" width="10.140625" customWidth="1"/>
  </cols>
  <sheetData>
    <row r="5" spans="1:15" s="26" customFormat="1" ht="16.5" customHeight="1" x14ac:dyDescent="0.25">
      <c r="B5" s="22" t="s">
        <v>19</v>
      </c>
      <c r="C5" s="21"/>
      <c r="D5" s="21"/>
      <c r="E5" s="21"/>
      <c r="F5" s="21"/>
      <c r="G5" s="101">
        <f>+Resumen_A_P!E5</f>
        <v>42614</v>
      </c>
      <c r="H5" s="97" t="s">
        <v>20</v>
      </c>
      <c r="I5" s="108">
        <f>+G5</f>
        <v>42614</v>
      </c>
      <c r="J5" s="108"/>
      <c r="K5" s="23"/>
      <c r="L5" s="24"/>
      <c r="M5" s="25"/>
      <c r="O5" s="24"/>
    </row>
    <row r="6" spans="1:15" ht="15" customHeight="1" thickBot="1" x14ac:dyDescent="0.3"/>
    <row r="7" spans="1:15" ht="15" customHeight="1" x14ac:dyDescent="0.25">
      <c r="B7" s="110" t="s">
        <v>21</v>
      </c>
      <c r="C7" s="113">
        <f>+G5</f>
        <v>42614</v>
      </c>
      <c r="D7" s="114"/>
      <c r="E7" s="114"/>
      <c r="F7" s="114"/>
      <c r="G7" s="115"/>
      <c r="H7" s="102" t="s">
        <v>22</v>
      </c>
      <c r="I7" s="116">
        <f>+G5-320</f>
        <v>42294</v>
      </c>
      <c r="J7" s="116"/>
      <c r="K7" s="27"/>
      <c r="L7" s="28" t="s">
        <v>23</v>
      </c>
      <c r="M7" s="28"/>
      <c r="N7" s="117">
        <f>+G5</f>
        <v>42614</v>
      </c>
      <c r="O7" s="118"/>
    </row>
    <row r="8" spans="1:15" ht="63.75" x14ac:dyDescent="0.25">
      <c r="B8" s="111"/>
      <c r="C8" s="103" t="s">
        <v>24</v>
      </c>
      <c r="D8" s="30" t="s">
        <v>7</v>
      </c>
      <c r="E8" s="30" t="s">
        <v>25</v>
      </c>
      <c r="F8" s="30" t="s">
        <v>26</v>
      </c>
      <c r="G8" s="104" t="s">
        <v>27</v>
      </c>
      <c r="H8" s="119" t="s">
        <v>28</v>
      </c>
      <c r="I8" s="120"/>
      <c r="J8" s="121" t="s">
        <v>29</v>
      </c>
      <c r="K8" s="120"/>
      <c r="L8" s="121" t="s">
        <v>30</v>
      </c>
      <c r="M8" s="120"/>
      <c r="N8" s="30" t="s">
        <v>25</v>
      </c>
      <c r="O8" s="31" t="s">
        <v>26</v>
      </c>
    </row>
    <row r="9" spans="1:15" ht="15" customHeight="1" x14ac:dyDescent="0.25">
      <c r="B9" s="112"/>
      <c r="C9" s="105" t="s">
        <v>31</v>
      </c>
      <c r="D9" s="29" t="s">
        <v>31</v>
      </c>
      <c r="E9" s="29" t="s">
        <v>31</v>
      </c>
      <c r="F9" s="29" t="s">
        <v>31</v>
      </c>
      <c r="G9" s="106" t="s">
        <v>9</v>
      </c>
      <c r="H9" s="100" t="s">
        <v>31</v>
      </c>
      <c r="I9" s="29" t="s">
        <v>9</v>
      </c>
      <c r="J9" s="29" t="s">
        <v>31</v>
      </c>
      <c r="K9" s="29" t="s">
        <v>9</v>
      </c>
      <c r="L9" s="29" t="s">
        <v>31</v>
      </c>
      <c r="M9" s="29" t="s">
        <v>32</v>
      </c>
      <c r="N9" s="29" t="s">
        <v>31</v>
      </c>
      <c r="O9" s="32" t="s">
        <v>31</v>
      </c>
    </row>
    <row r="10" spans="1:15" x14ac:dyDescent="0.25">
      <c r="B10" s="33" t="s">
        <v>33</v>
      </c>
      <c r="C10" s="34">
        <v>166013635.16999999</v>
      </c>
      <c r="D10" s="35">
        <v>145007583.81999999</v>
      </c>
      <c r="E10" s="36">
        <v>74.055043880700879</v>
      </c>
      <c r="F10" s="36">
        <v>64.684704794447214</v>
      </c>
      <c r="G10" s="37">
        <v>87.346791528003379</v>
      </c>
      <c r="H10" s="34">
        <v>1939545646.5699999</v>
      </c>
      <c r="I10" s="38">
        <v>100</v>
      </c>
      <c r="J10" s="38">
        <v>1592415664.97</v>
      </c>
      <c r="K10" s="38">
        <v>100</v>
      </c>
      <c r="L10" s="38">
        <v>347129981.60000002</v>
      </c>
      <c r="M10" s="39">
        <v>17.897489662792101</v>
      </c>
      <c r="N10" s="40">
        <v>74.758090192944564</v>
      </c>
      <c r="O10" s="41">
        <v>61.378268728561515</v>
      </c>
    </row>
    <row r="11" spans="1:15" x14ac:dyDescent="0.25">
      <c r="A11">
        <v>1</v>
      </c>
      <c r="B11" s="42" t="s">
        <v>46</v>
      </c>
      <c r="C11" s="43">
        <v>8363868.0700000003</v>
      </c>
      <c r="D11" s="44">
        <v>8033665.1299999999</v>
      </c>
      <c r="E11" s="45">
        <v>29.483148690615934</v>
      </c>
      <c r="F11" s="45">
        <v>28.319163044666052</v>
      </c>
      <c r="G11" s="46">
        <v>96.052030744191285</v>
      </c>
      <c r="H11" s="47">
        <v>102743093.92</v>
      </c>
      <c r="I11" s="48">
        <v>5.2972764060333706</v>
      </c>
      <c r="J11" s="49">
        <v>76053271.549999997</v>
      </c>
      <c r="K11" s="48">
        <v>4.7759685629212143</v>
      </c>
      <c r="L11" s="50">
        <v>26689822.370000001</v>
      </c>
      <c r="M11" s="51">
        <v>25.977242218130783</v>
      </c>
      <c r="N11" s="52">
        <v>32.721928962366455</v>
      </c>
      <c r="O11" s="53">
        <v>24.221674217367834</v>
      </c>
    </row>
    <row r="12" spans="1:15" x14ac:dyDescent="0.25">
      <c r="A12">
        <v>4</v>
      </c>
      <c r="B12" s="42" t="s">
        <v>45</v>
      </c>
      <c r="C12" s="43">
        <v>12149465.43</v>
      </c>
      <c r="D12" s="44">
        <v>8949163.1899999995</v>
      </c>
      <c r="E12" s="45">
        <v>32.532521716079003</v>
      </c>
      <c r="F12" s="45">
        <v>23.963099240606656</v>
      </c>
      <c r="G12" s="46">
        <v>73.658904925169224</v>
      </c>
      <c r="H12" s="47">
        <v>135643340</v>
      </c>
      <c r="I12" s="48">
        <v>6.993562654216424</v>
      </c>
      <c r="J12" s="49">
        <v>92331233.290000007</v>
      </c>
      <c r="K12" s="48">
        <v>5.7981866996855658</v>
      </c>
      <c r="L12" s="50">
        <v>43312106.710000001</v>
      </c>
      <c r="M12" s="51">
        <v>31.930876009098569</v>
      </c>
      <c r="N12" s="52">
        <v>32.365881989130827</v>
      </c>
      <c r="O12" s="53">
        <v>22.031172341930301</v>
      </c>
    </row>
    <row r="13" spans="1:15" x14ac:dyDescent="0.25">
      <c r="A13">
        <v>3</v>
      </c>
      <c r="B13" s="42" t="s">
        <v>44</v>
      </c>
      <c r="C13" s="43">
        <v>73838190.180000007</v>
      </c>
      <c r="D13" s="44">
        <v>68375441.870000005</v>
      </c>
      <c r="E13" s="45">
        <v>88.739292111335459</v>
      </c>
      <c r="F13" s="45">
        <v>82.174120120661485</v>
      </c>
      <c r="G13" s="46">
        <v>92.601730491114267</v>
      </c>
      <c r="H13" s="47">
        <v>862060539.04999995</v>
      </c>
      <c r="I13" s="48">
        <v>44.446519759641411</v>
      </c>
      <c r="J13" s="49">
        <v>738049517.27999997</v>
      </c>
      <c r="K13" s="48">
        <v>46.347793074109475</v>
      </c>
      <c r="L13" s="50">
        <v>124011021.77</v>
      </c>
      <c r="M13" s="51">
        <v>14.385419138505222</v>
      </c>
      <c r="N13" s="48">
        <v>90.322833156000783</v>
      </c>
      <c r="O13" s="53">
        <v>77.329515028737305</v>
      </c>
    </row>
    <row r="14" spans="1:15" x14ac:dyDescent="0.25">
      <c r="A14">
        <v>2</v>
      </c>
      <c r="B14" s="42" t="s">
        <v>43</v>
      </c>
      <c r="C14" s="43">
        <v>71662111.489999995</v>
      </c>
      <c r="D14" s="44">
        <v>59649313.630000003</v>
      </c>
      <c r="E14" s="48">
        <v>95.22685340732265</v>
      </c>
      <c r="F14" s="48">
        <v>79.263872174406444</v>
      </c>
      <c r="G14" s="46">
        <v>83.236891001074795</v>
      </c>
      <c r="H14" s="47">
        <v>839098673.60000002</v>
      </c>
      <c r="I14" s="48">
        <v>43.262641180108787</v>
      </c>
      <c r="J14" s="49">
        <v>685981642.8499999</v>
      </c>
      <c r="K14" s="48">
        <v>43.07805166328373</v>
      </c>
      <c r="L14" s="50">
        <v>153117030.75</v>
      </c>
      <c r="M14" s="51">
        <v>18.247797972684101</v>
      </c>
      <c r="N14" s="48">
        <v>92.521235051831724</v>
      </c>
      <c r="O14" s="53">
        <v>75.638146997741259</v>
      </c>
    </row>
    <row r="15" spans="1:15" x14ac:dyDescent="0.25">
      <c r="B15" s="54" t="s">
        <v>4</v>
      </c>
      <c r="C15" s="55">
        <v>134376656.49000001</v>
      </c>
      <c r="D15" s="56">
        <v>124515454.42</v>
      </c>
      <c r="E15" s="57">
        <v>172.24729021019357</v>
      </c>
      <c r="F15" s="57">
        <v>159.6069598199293</v>
      </c>
      <c r="G15" s="58">
        <v>92.661521481795575</v>
      </c>
      <c r="H15" s="59">
        <v>1575686959.96</v>
      </c>
      <c r="I15" s="60">
        <v>100</v>
      </c>
      <c r="J15" s="61">
        <v>1351542643.6600001</v>
      </c>
      <c r="K15" s="60">
        <v>100</v>
      </c>
      <c r="L15" s="60">
        <v>224144316.30000001</v>
      </c>
      <c r="M15" s="62">
        <v>14.225180635225291</v>
      </c>
      <c r="N15" s="57">
        <v>164.57247253882375</v>
      </c>
      <c r="O15" s="63">
        <v>141.16174104431951</v>
      </c>
    </row>
    <row r="16" spans="1:15" x14ac:dyDescent="0.25">
      <c r="A16">
        <v>1</v>
      </c>
      <c r="B16" s="42" t="s">
        <v>46</v>
      </c>
      <c r="C16" s="43">
        <v>3128010.9</v>
      </c>
      <c r="D16" s="44">
        <v>3812747.2</v>
      </c>
      <c r="E16" s="45">
        <v>159.88999999999999</v>
      </c>
      <c r="F16" s="45">
        <v>194.9</v>
      </c>
      <c r="G16" s="46">
        <v>121.89</v>
      </c>
      <c r="H16" s="64">
        <v>37283347.030000001</v>
      </c>
      <c r="I16" s="48">
        <v>2.37</v>
      </c>
      <c r="J16" s="65">
        <v>33920419.920000002</v>
      </c>
      <c r="K16" s="48">
        <v>2.5099999999999998</v>
      </c>
      <c r="L16" s="50">
        <v>3362927.11</v>
      </c>
      <c r="M16" s="51">
        <v>9.02</v>
      </c>
      <c r="N16" s="52">
        <v>156.46</v>
      </c>
      <c r="O16" s="53">
        <v>142.35</v>
      </c>
    </row>
    <row r="17" spans="1:15" x14ac:dyDescent="0.25">
      <c r="A17">
        <v>4</v>
      </c>
      <c r="B17" s="42" t="s">
        <v>45</v>
      </c>
      <c r="C17" s="43">
        <v>6468714.8399999999</v>
      </c>
      <c r="D17" s="44">
        <v>5459261.1799999997</v>
      </c>
      <c r="E17" s="45">
        <v>157.82</v>
      </c>
      <c r="F17" s="45">
        <v>133.19</v>
      </c>
      <c r="G17" s="46">
        <v>84.39</v>
      </c>
      <c r="H17" s="64">
        <v>70101523.719999999</v>
      </c>
      <c r="I17" s="48">
        <v>4.45</v>
      </c>
      <c r="J17" s="65">
        <v>57728322.600000001</v>
      </c>
      <c r="K17" s="48">
        <v>4.2699999999999996</v>
      </c>
      <c r="L17" s="50">
        <v>12373201.119999999</v>
      </c>
      <c r="M17" s="51">
        <v>17.649999999999999</v>
      </c>
      <c r="N17" s="52">
        <v>153.83000000000001</v>
      </c>
      <c r="O17" s="53">
        <v>126.68</v>
      </c>
    </row>
    <row r="18" spans="1:15" x14ac:dyDescent="0.25">
      <c r="A18">
        <v>3</v>
      </c>
      <c r="B18" s="42" t="s">
        <v>44</v>
      </c>
      <c r="C18" s="43">
        <v>66999990.270000003</v>
      </c>
      <c r="D18" s="44">
        <v>63050879.229999997</v>
      </c>
      <c r="E18" s="45">
        <v>181.28</v>
      </c>
      <c r="F18" s="45">
        <v>170.59</v>
      </c>
      <c r="G18" s="46">
        <v>94.11</v>
      </c>
      <c r="H18" s="64">
        <v>781242220.37</v>
      </c>
      <c r="I18" s="48">
        <v>49.58</v>
      </c>
      <c r="J18" s="65">
        <v>694184452.47000003</v>
      </c>
      <c r="K18" s="52">
        <v>51.36</v>
      </c>
      <c r="L18" s="50">
        <v>87057767.900000006</v>
      </c>
      <c r="M18" s="51">
        <v>11.14</v>
      </c>
      <c r="N18" s="52">
        <v>166.32</v>
      </c>
      <c r="O18" s="53">
        <v>147.79</v>
      </c>
    </row>
    <row r="19" spans="1:15" x14ac:dyDescent="0.25">
      <c r="A19">
        <v>2</v>
      </c>
      <c r="B19" s="42" t="s">
        <v>43</v>
      </c>
      <c r="C19" s="43">
        <v>57779940.479999997</v>
      </c>
      <c r="D19" s="44">
        <v>52192566.810000002</v>
      </c>
      <c r="E19" s="52">
        <v>165.09</v>
      </c>
      <c r="F19" s="52">
        <v>149.13</v>
      </c>
      <c r="G19" s="46">
        <v>90.33</v>
      </c>
      <c r="H19" s="64">
        <v>687059868.84000003</v>
      </c>
      <c r="I19" s="48">
        <v>43.6</v>
      </c>
      <c r="J19" s="65">
        <v>565709448.66999996</v>
      </c>
      <c r="K19" s="48">
        <v>41.86</v>
      </c>
      <c r="L19" s="50">
        <v>121350420.17</v>
      </c>
      <c r="M19" s="51">
        <v>17.66</v>
      </c>
      <c r="N19" s="52">
        <v>164.24</v>
      </c>
      <c r="O19" s="53">
        <v>135.22999999999999</v>
      </c>
    </row>
    <row r="20" spans="1:15" x14ac:dyDescent="0.25">
      <c r="B20" s="54" t="s">
        <v>5</v>
      </c>
      <c r="C20" s="55">
        <v>10067986.57</v>
      </c>
      <c r="D20" s="56">
        <v>7140765.0800000001</v>
      </c>
      <c r="E20" s="57">
        <v>122.43392560073937</v>
      </c>
      <c r="F20" s="57">
        <v>86.836816324545197</v>
      </c>
      <c r="G20" s="58">
        <v>70.925452972669191</v>
      </c>
      <c r="H20" s="59">
        <v>107627697.68000001</v>
      </c>
      <c r="I20" s="60">
        <v>100</v>
      </c>
      <c r="J20" s="61">
        <v>119681599.03</v>
      </c>
      <c r="K20" s="60">
        <v>100</v>
      </c>
      <c r="L20" s="60">
        <v>-12053901.35</v>
      </c>
      <c r="M20" s="62">
        <v>-11.199627614295725</v>
      </c>
      <c r="N20" s="57">
        <v>154.40810301936492</v>
      </c>
      <c r="O20" s="63">
        <v>171.70123556383191</v>
      </c>
    </row>
    <row r="21" spans="1:15" x14ac:dyDescent="0.25">
      <c r="A21">
        <v>1</v>
      </c>
      <c r="B21" s="42" t="s">
        <v>46</v>
      </c>
      <c r="C21" s="43">
        <v>2528536.37</v>
      </c>
      <c r="D21" s="44">
        <v>2043835.58</v>
      </c>
      <c r="E21" s="66">
        <v>279.39999999999998</v>
      </c>
      <c r="F21" s="67">
        <v>225.84</v>
      </c>
      <c r="G21" s="46">
        <v>80.83</v>
      </c>
      <c r="H21" s="64">
        <v>32582359.899999999</v>
      </c>
      <c r="I21" s="48">
        <v>30.27</v>
      </c>
      <c r="J21" s="65">
        <v>25885267.699999999</v>
      </c>
      <c r="K21" s="48">
        <v>21.63</v>
      </c>
      <c r="L21" s="50">
        <v>6697092.2000000002</v>
      </c>
      <c r="M21" s="51">
        <v>20.55</v>
      </c>
      <c r="N21" s="68">
        <v>273.58999999999997</v>
      </c>
      <c r="O21" s="69">
        <v>217.36</v>
      </c>
    </row>
    <row r="22" spans="1:15" x14ac:dyDescent="0.25">
      <c r="A22">
        <v>4</v>
      </c>
      <c r="B22" s="42" t="s">
        <v>45</v>
      </c>
      <c r="C22" s="43">
        <v>0</v>
      </c>
      <c r="D22" s="44">
        <v>410705.29</v>
      </c>
      <c r="E22" s="66">
        <v>0</v>
      </c>
      <c r="F22" s="67">
        <v>181.17</v>
      </c>
      <c r="G22" s="46">
        <v>0</v>
      </c>
      <c r="H22" s="64">
        <v>0</v>
      </c>
      <c r="I22" s="48">
        <v>0</v>
      </c>
      <c r="J22" s="65">
        <v>4600083.03</v>
      </c>
      <c r="K22" s="48">
        <v>3.84</v>
      </c>
      <c r="L22" s="50">
        <v>-4600083.03</v>
      </c>
      <c r="M22" s="51">
        <v>0</v>
      </c>
      <c r="N22" s="68">
        <v>0</v>
      </c>
      <c r="O22" s="69">
        <v>176.8</v>
      </c>
    </row>
    <row r="23" spans="1:15" x14ac:dyDescent="0.25">
      <c r="A23">
        <v>3</v>
      </c>
      <c r="B23" s="42" t="s">
        <v>44</v>
      </c>
      <c r="C23" s="43">
        <v>911314.21</v>
      </c>
      <c r="D23" s="44">
        <v>707400.79</v>
      </c>
      <c r="E23" s="45">
        <v>25.07</v>
      </c>
      <c r="F23" s="45">
        <v>19.46</v>
      </c>
      <c r="G23" s="46">
        <v>77.62</v>
      </c>
      <c r="H23" s="64">
        <v>10590991.779999999</v>
      </c>
      <c r="I23" s="48">
        <v>9.84</v>
      </c>
      <c r="J23" s="65">
        <v>9083133.3399999999</v>
      </c>
      <c r="K23" s="48">
        <v>7.59</v>
      </c>
      <c r="L23" s="50">
        <v>1507858.44</v>
      </c>
      <c r="M23" s="51">
        <v>14.24</v>
      </c>
      <c r="N23" s="68">
        <v>76.400000000000006</v>
      </c>
      <c r="O23" s="69">
        <v>65.52</v>
      </c>
    </row>
    <row r="24" spans="1:15" x14ac:dyDescent="0.25">
      <c r="A24">
        <v>2</v>
      </c>
      <c r="B24" s="42" t="s">
        <v>43</v>
      </c>
      <c r="C24" s="43">
        <v>6628135.9900000002</v>
      </c>
      <c r="D24" s="44">
        <v>3978823.42</v>
      </c>
      <c r="E24" s="45">
        <v>191.76</v>
      </c>
      <c r="F24" s="45">
        <v>115.11</v>
      </c>
      <c r="G24" s="46">
        <v>60.03</v>
      </c>
      <c r="H24" s="64">
        <v>64454346</v>
      </c>
      <c r="I24" s="48">
        <v>59.89</v>
      </c>
      <c r="J24" s="65">
        <v>80113114.959999993</v>
      </c>
      <c r="K24" s="48">
        <v>66.94</v>
      </c>
      <c r="L24" s="50">
        <v>-15658768.960000001</v>
      </c>
      <c r="M24" s="51">
        <v>-24.29</v>
      </c>
      <c r="N24" s="68">
        <v>155.94999999999999</v>
      </c>
      <c r="O24" s="69">
        <v>193.84</v>
      </c>
    </row>
    <row r="25" spans="1:15" x14ac:dyDescent="0.25">
      <c r="B25" s="54" t="s">
        <v>6</v>
      </c>
      <c r="C25" s="55">
        <v>21568992.109999999</v>
      </c>
      <c r="D25" s="56">
        <v>13351364.32</v>
      </c>
      <c r="E25" s="57">
        <v>15.636616265160688</v>
      </c>
      <c r="F25" s="57">
        <v>9.6791801593457976</v>
      </c>
      <c r="G25" s="58">
        <v>61.900733478454598</v>
      </c>
      <c r="H25" s="59">
        <v>256230988.93000001</v>
      </c>
      <c r="I25" s="60">
        <v>100</v>
      </c>
      <c r="J25" s="61">
        <v>121191422.28</v>
      </c>
      <c r="K25" s="60">
        <v>100.01</v>
      </c>
      <c r="L25" s="60">
        <v>135039566.65000001</v>
      </c>
      <c r="M25" s="62">
        <v>52.702277430967413</v>
      </c>
      <c r="N25" s="57">
        <v>16.348736800007604</v>
      </c>
      <c r="O25" s="63">
        <v>7.7325801752089331</v>
      </c>
    </row>
    <row r="26" spans="1:15" x14ac:dyDescent="0.25">
      <c r="B26" s="42" t="s">
        <v>46</v>
      </c>
      <c r="C26" s="43">
        <v>2707320.8</v>
      </c>
      <c r="D26" s="44">
        <v>2177082.35</v>
      </c>
      <c r="E26" s="45">
        <v>10.61</v>
      </c>
      <c r="F26" s="45">
        <v>8.5399999999999991</v>
      </c>
      <c r="G26" s="46">
        <v>80.41</v>
      </c>
      <c r="H26" s="64">
        <v>32877386.989999998</v>
      </c>
      <c r="I26" s="48">
        <v>12.83</v>
      </c>
      <c r="J26" s="65">
        <v>16247583.93</v>
      </c>
      <c r="K26" s="48">
        <v>13.41</v>
      </c>
      <c r="L26" s="50">
        <v>16629803.060000001</v>
      </c>
      <c r="M26" s="51">
        <v>50.58</v>
      </c>
      <c r="N26" s="48">
        <v>11.82</v>
      </c>
      <c r="O26" s="69">
        <v>5.84</v>
      </c>
    </row>
    <row r="27" spans="1:15" x14ac:dyDescent="0.25">
      <c r="B27" s="42" t="s">
        <v>45</v>
      </c>
      <c r="C27" s="43">
        <v>5680750.5899999999</v>
      </c>
      <c r="D27" s="44">
        <v>3079196.72</v>
      </c>
      <c r="E27" s="45">
        <v>17.2</v>
      </c>
      <c r="F27" s="45">
        <v>9.33</v>
      </c>
      <c r="G27" s="46">
        <v>54.2</v>
      </c>
      <c r="H27" s="64">
        <v>65541816.280000001</v>
      </c>
      <c r="I27" s="48">
        <v>25.58</v>
      </c>
      <c r="J27" s="65">
        <v>30002827.66</v>
      </c>
      <c r="K27" s="48">
        <v>24.76</v>
      </c>
      <c r="L27" s="50">
        <v>35538988.619999997</v>
      </c>
      <c r="M27" s="51">
        <v>54.22</v>
      </c>
      <c r="N27" s="68">
        <v>17.670000000000002</v>
      </c>
      <c r="O27" s="69">
        <v>8.09</v>
      </c>
    </row>
    <row r="28" spans="1:15" x14ac:dyDescent="0.25">
      <c r="B28" s="42" t="s">
        <v>44</v>
      </c>
      <c r="C28" s="43">
        <v>5926885.7000000002</v>
      </c>
      <c r="D28" s="44">
        <v>4617161.8499999996</v>
      </c>
      <c r="E28" s="45">
        <v>13.91</v>
      </c>
      <c r="F28" s="45">
        <v>10.84</v>
      </c>
      <c r="G28" s="46">
        <v>77.900000000000006</v>
      </c>
      <c r="H28" s="64">
        <v>70227326.900000006</v>
      </c>
      <c r="I28" s="48">
        <v>27.41</v>
      </c>
      <c r="J28" s="65">
        <v>34781931.469999999</v>
      </c>
      <c r="K28" s="48">
        <v>28.7</v>
      </c>
      <c r="L28" s="50">
        <v>35445395.43</v>
      </c>
      <c r="M28" s="51">
        <v>50.47</v>
      </c>
      <c r="N28" s="48">
        <v>14.92</v>
      </c>
      <c r="O28" s="69">
        <v>7.39</v>
      </c>
    </row>
    <row r="29" spans="1:15" ht="15.75" thickBot="1" x14ac:dyDescent="0.3">
      <c r="B29" s="70" t="s">
        <v>43</v>
      </c>
      <c r="C29" s="71">
        <v>7254035.0199999996</v>
      </c>
      <c r="D29" s="72">
        <v>3477923.4</v>
      </c>
      <c r="E29" s="73">
        <v>19.71</v>
      </c>
      <c r="F29" s="73">
        <v>9.4499999999999993</v>
      </c>
      <c r="G29" s="74">
        <v>47.94</v>
      </c>
      <c r="H29" s="75">
        <v>87584458.760000005</v>
      </c>
      <c r="I29" s="76">
        <v>34.18</v>
      </c>
      <c r="J29" s="77">
        <v>40159079.219999999</v>
      </c>
      <c r="K29" s="76">
        <v>33.14</v>
      </c>
      <c r="L29" s="78">
        <v>47425379.539999999</v>
      </c>
      <c r="M29" s="79">
        <v>54.15</v>
      </c>
      <c r="N29" s="76">
        <v>19.579999999999998</v>
      </c>
      <c r="O29" s="80">
        <v>8.98</v>
      </c>
    </row>
    <row r="30" spans="1:15" s="26" customFormat="1" ht="11.25" x14ac:dyDescent="0.2">
      <c r="B30" s="81" t="s">
        <v>34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2"/>
      <c r="N30" s="82"/>
      <c r="O30" s="24"/>
    </row>
    <row r="31" spans="1:15" s="26" customFormat="1" ht="11.25" customHeight="1" x14ac:dyDescent="0.2">
      <c r="B31" s="81" t="s">
        <v>35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</row>
    <row r="32" spans="1:15" s="26" customFormat="1" ht="11.25" customHeight="1" x14ac:dyDescent="0.2">
      <c r="B32" s="81" t="s">
        <v>36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 spans="2:15" s="26" customFormat="1" ht="12.75" customHeight="1" x14ac:dyDescent="0.2">
      <c r="B33" s="109" t="s">
        <v>37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</row>
    <row r="34" spans="2:15" s="26" customFormat="1" ht="11.25" x14ac:dyDescent="0.2">
      <c r="B34" s="84" t="s">
        <v>41</v>
      </c>
      <c r="H34" s="85"/>
      <c r="I34" s="85"/>
      <c r="J34" s="86"/>
      <c r="K34" s="86"/>
      <c r="L34" s="87"/>
      <c r="M34" s="87"/>
      <c r="N34" s="85"/>
      <c r="O34" s="85"/>
    </row>
    <row r="35" spans="2:15" s="88" customFormat="1" ht="11.25" x14ac:dyDescent="0.2">
      <c r="B35" s="88" t="s">
        <v>42</v>
      </c>
      <c r="J35" s="89"/>
      <c r="K35" s="89"/>
      <c r="L35" s="90"/>
      <c r="M35" s="90"/>
    </row>
    <row r="36" spans="2:15" s="93" customFormat="1" x14ac:dyDescent="0.25">
      <c r="B36" s="91" t="s">
        <v>11</v>
      </c>
      <c r="C36" s="92" t="s">
        <v>12</v>
      </c>
    </row>
    <row r="37" spans="2:15" s="93" customFormat="1" x14ac:dyDescent="0.25">
      <c r="B37" s="92" t="s">
        <v>13</v>
      </c>
      <c r="C37" s="92" t="s">
        <v>14</v>
      </c>
    </row>
  </sheetData>
  <mergeCells count="9">
    <mergeCell ref="I5:J5"/>
    <mergeCell ref="B33:O33"/>
    <mergeCell ref="B7:B9"/>
    <mergeCell ref="C7:G7"/>
    <mergeCell ref="I7:J7"/>
    <mergeCell ref="N7:O7"/>
    <mergeCell ref="H8:I8"/>
    <mergeCell ref="J8:K8"/>
    <mergeCell ref="L8:M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Resumen_A_P</vt:lpstr>
      <vt:lpstr>ApyP</vt:lpstr>
      <vt:lpstr>ApyP!Área_de_impresión</vt:lpstr>
      <vt:lpstr>Resumen_A_P!Área_de_impresión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Iliana Garnica Pinazo</dc:creator>
  <cp:lastModifiedBy>Gladys Iliana Garnica Pinazo</cp:lastModifiedBy>
  <cp:lastPrinted>2015-07-06T20:03:47Z</cp:lastPrinted>
  <dcterms:created xsi:type="dcterms:W3CDTF">2014-11-25T17:09:37Z</dcterms:created>
  <dcterms:modified xsi:type="dcterms:W3CDTF">2016-11-07T16:38:40Z</dcterms:modified>
</cp:coreProperties>
</file>