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6\2016_09\"/>
    </mc:Choice>
  </mc:AlternateContent>
  <bookViews>
    <workbookView xWindow="-15" yWindow="-15" windowWidth="15360" windowHeight="13620" activeTab="3"/>
  </bookViews>
  <sheets>
    <sheet name="Estado Situación Financiera" sheetId="1" r:id="rId1"/>
    <sheet name="Estado Resultados Integrales" sheetId="2" r:id="rId2"/>
    <sheet name="Oblig.tecnicas" sheetId="5" r:id="rId3"/>
    <sheet name="Indicadores EPS" sheetId="4" r:id="rId4"/>
  </sheets>
  <externalReferences>
    <externalReference r:id="rId5"/>
    <externalReference r:id="rId6"/>
    <externalReference r:id="rId7"/>
  </externalReferences>
  <definedNames>
    <definedName name="_xlnm.Print_Area" localSheetId="1">'Estado Resultados Integrales'!$A$1:$U$37</definedName>
    <definedName name="_xlnm.Print_Area" localSheetId="0">'Estado Situación Financiera'!$A$1:$U$56</definedName>
    <definedName name="_xlnm.Print_Area" localSheetId="3">'Indicadores EPS'!$B$1:$M$35</definedName>
    <definedName name="_xlnm.Print_Area" localSheetId="2">Oblig.tecnicas!$A$1:$K$26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V51" i="1" l="1"/>
  <c r="V52" i="1"/>
  <c r="V53" i="1"/>
  <c r="V54" i="1"/>
  <c r="V55" i="1"/>
  <c r="V50" i="1"/>
  <c r="V43" i="1"/>
  <c r="V44" i="1"/>
  <c r="V45" i="1"/>
  <c r="V46" i="1"/>
  <c r="V47" i="1"/>
  <c r="V48" i="1"/>
  <c r="V49" i="1"/>
  <c r="V42" i="1"/>
  <c r="V30" i="1"/>
  <c r="V31" i="1"/>
  <c r="V32" i="1"/>
  <c r="V33" i="1"/>
  <c r="V34" i="1"/>
  <c r="V35" i="1"/>
  <c r="V36" i="1"/>
  <c r="V37" i="1"/>
  <c r="V38" i="1"/>
  <c r="V39" i="1"/>
  <c r="V40" i="1"/>
  <c r="V41" i="1"/>
  <c r="V29" i="1"/>
  <c r="V24" i="1"/>
  <c r="V25" i="1"/>
  <c r="V26" i="1"/>
  <c r="V27" i="1"/>
  <c r="V28" i="1"/>
  <c r="V23" i="1"/>
  <c r="V19" i="1"/>
  <c r="V20" i="1"/>
  <c r="V21" i="1"/>
  <c r="V22" i="1"/>
  <c r="V18" i="1"/>
  <c r="V15" i="1"/>
  <c r="V16" i="1"/>
  <c r="V10" i="1"/>
  <c r="V11" i="1"/>
  <c r="V12" i="1"/>
  <c r="V13" i="1"/>
  <c r="V14" i="1"/>
  <c r="V9" i="1"/>
  <c r="B8" i="5" l="1"/>
  <c r="D8" i="5" s="1"/>
  <c r="K8" i="5"/>
  <c r="I8" i="5"/>
  <c r="G8" i="5"/>
  <c r="E8" i="5"/>
  <c r="B6" i="5"/>
  <c r="J8" i="5" l="1"/>
  <c r="H8" i="5"/>
  <c r="F8" i="5"/>
  <c r="H7" i="1" l="1"/>
  <c r="L7" i="1" s="1"/>
  <c r="P7" i="1" s="1"/>
  <c r="T7" i="1" s="1"/>
  <c r="F7" i="1"/>
  <c r="J7" i="1" s="1"/>
  <c r="N7" i="1" s="1"/>
  <c r="R7" i="1" s="1"/>
  <c r="B40" i="2" l="1"/>
  <c r="B41" i="2" s="1"/>
  <c r="J6" i="4" l="1"/>
  <c r="I5" i="2"/>
  <c r="D8" i="2" l="1"/>
  <c r="B8" i="2"/>
  <c r="I6" i="4"/>
  <c r="H5" i="2"/>
  <c r="H4" i="5" s="1"/>
  <c r="T8" i="2" l="1"/>
  <c r="E9" i="4"/>
  <c r="J8" i="2"/>
  <c r="D9" i="4"/>
  <c r="N8" i="2"/>
  <c r="P8" i="2"/>
  <c r="H8" i="2"/>
  <c r="L8" i="2"/>
  <c r="R8" i="2"/>
  <c r="F8" i="2"/>
  <c r="B1" i="1" l="1"/>
  <c r="J9" i="4" l="1"/>
  <c r="L9" i="4"/>
  <c r="H9" i="4"/>
  <c r="F9" i="4"/>
  <c r="G9" i="4"/>
  <c r="M9" i="4"/>
  <c r="K9" i="4"/>
  <c r="I9" i="4"/>
</calcChain>
</file>

<file path=xl/sharedStrings.xml><?xml version="1.0" encoding="utf-8"?>
<sst xmlns="http://schemas.openxmlformats.org/spreadsheetml/2006/main" count="224" uniqueCount="148">
  <si>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</si>
  <si>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</si>
  <si>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</si>
  <si>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</si>
  <si>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</si>
  <si>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</si>
  <si>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</si>
  <si>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</si>
  <si>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</si>
  <si>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</si>
  <si>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</si>
  <si>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</si>
  <si>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</si>
  <si>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</si>
  <si>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</si>
  <si>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</si>
  <si>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t>INDICADOR</t>
  </si>
  <si>
    <t>Unidad de Medida</t>
  </si>
  <si>
    <t>LIQUIDEZ</t>
  </si>
  <si>
    <t>Capital de trabajo</t>
  </si>
  <si>
    <t>Liquidez corriente</t>
  </si>
  <si>
    <t>Veces</t>
  </si>
  <si>
    <t>Liquidez efectiva</t>
  </si>
  <si>
    <t>Siniestralidad</t>
  </si>
  <si>
    <t>RENTABILIDAD</t>
  </si>
  <si>
    <t>SOLVENCIA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</si>
  <si>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</si>
  <si>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 xml:space="preserve">3.4 INDICADORES ECONÓMICO-FINANCIEROS POR ENTIDADES PRESTADORAS DE SALUD - </t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</si>
  <si>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</si>
  <si>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</si>
  <si>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</si>
  <si>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</si>
  <si>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</si>
  <si>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</si>
  <si>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</si>
  <si>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</si>
  <si>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</si>
  <si>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</si>
  <si>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</si>
  <si>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</si>
  <si>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</si>
  <si>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</si>
  <si>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</si>
  <si>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</si>
  <si>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</si>
  <si>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</si>
  <si>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</si>
  <si>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</si>
  <si>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</si>
  <si>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</si>
  <si>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</si>
  <si>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</si>
  <si>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</si>
  <si>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</si>
  <si>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</si>
  <si>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</si>
  <si>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</si>
  <si>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</si>
  <si>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</si>
  <si>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</si>
  <si>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</si>
  <si>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</si>
  <si>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</si>
  <si>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</si>
  <si>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</si>
  <si>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</si>
  <si>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>2015 - 2016</t>
  </si>
  <si>
    <t xml:space="preserve">      En miles de nuevos soles</t>
  </si>
  <si>
    <t>Sanitas Perú S.A. EPS</t>
  </si>
  <si>
    <t>Pacífico S.A. EPS</t>
  </si>
  <si>
    <t>Mapfre Perú S.A. EPS</t>
  </si>
  <si>
    <t>Septiembre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</si>
  <si>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</si>
  <si>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</si>
  <si>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</si>
  <si>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</si>
  <si>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</si>
  <si>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</si>
  <si>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</si>
  <si>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</si>
  <si>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</si>
  <si>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</si>
  <si>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</si>
  <si>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</si>
  <si>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</si>
  <si>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</si>
  <si>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</si>
  <si>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</si>
  <si>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</si>
  <si>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</si>
  <si>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</si>
  <si>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</si>
  <si>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</si>
  <si>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</si>
  <si>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</si>
  <si>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</si>
  <si>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</si>
  <si>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</si>
  <si>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</si>
  <si>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</si>
  <si>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Liquidez ácida</t>
  </si>
  <si>
    <t>GESTIÓN</t>
  </si>
  <si>
    <t>Margen operativo</t>
  </si>
  <si>
    <t xml:space="preserve">Sistema </t>
  </si>
  <si>
    <t xml:space="preserve">3.3  OBLIGACIONES TÉCNICAS Y COBERTURA DE RESPALADO, POR ENTIDADES PRESTADORAS DE SALUD - </t>
  </si>
  <si>
    <t>Resolución de Superintendencia N°089-2016-SUSALUD/S</t>
  </si>
  <si>
    <t xml:space="preserve">      En millones de nuevos soles</t>
  </si>
  <si>
    <t>Conceptos / EPS</t>
  </si>
  <si>
    <t>Mapfre PerÚ 
S.A. EPS</t>
  </si>
  <si>
    <t>Total obligaciones técnicas</t>
  </si>
  <si>
    <t>Reservas Técnicas</t>
  </si>
  <si>
    <t>Reserva Técnica de Prestaciones (RTP)</t>
  </si>
  <si>
    <t>Reserva para Prestaciones de Salud (RPS)</t>
  </si>
  <si>
    <t>Reserva por Aportes no Devengados (RAND)</t>
  </si>
  <si>
    <t>Patrimonio de Solvencia</t>
  </si>
  <si>
    <t>Activos e inversiones aplicados a obligaciones
técnicas</t>
  </si>
  <si>
    <t>Efectivo y equivalente de efectivo</t>
  </si>
  <si>
    <t>Depósitos a plazo</t>
  </si>
  <si>
    <t>Valores emitidos por el Gobierno Central o BCRP</t>
  </si>
  <si>
    <t>Bonos de empresas financieras y no financ.</t>
  </si>
  <si>
    <t>Instrumentos de corto plazo</t>
  </si>
  <si>
    <t xml:space="preserve">Cuentas por cobrar clientes </t>
  </si>
  <si>
    <t>Cuotas de participación en Fondos Mutuos</t>
  </si>
  <si>
    <t>Acciones de empresas cotizadas en el mercado bursátil</t>
  </si>
  <si>
    <t>Inmuebles urbanos</t>
  </si>
  <si>
    <t>Otros activos e inversiones</t>
  </si>
  <si>
    <t>Superavit/Deficit</t>
  </si>
  <si>
    <t>Gastos Pagados por Anticipado</t>
  </si>
  <si>
    <t>Rimac S.A. EPS</t>
  </si>
  <si>
    <t>Gastos Técnicos y Administrativos</t>
  </si>
  <si>
    <t>Participación en el mercado</t>
  </si>
  <si>
    <t>Miles de soles</t>
  </si>
  <si>
    <t>Período Promedio de cobro</t>
  </si>
  <si>
    <t>días</t>
  </si>
  <si>
    <t>Período Promedio de pago</t>
  </si>
  <si>
    <t>Rentabilidad sobre Activos</t>
  </si>
  <si>
    <t>Rentabilidad sobre Patrimonio</t>
  </si>
  <si>
    <t>Rentabilidad del Capital Social</t>
  </si>
  <si>
    <t>Margen de aportaciones</t>
  </si>
  <si>
    <t>Cobertura global de obligaciones técnicas</t>
  </si>
  <si>
    <t>Rotación del patrimonio efectivo</t>
  </si>
  <si>
    <t>Rotación de las reservas técnicas</t>
  </si>
  <si>
    <t>Grado de Propiedad del Activo</t>
  </si>
  <si>
    <t>Endeudamiento corriente</t>
  </si>
  <si>
    <t>Endeudamiento Total</t>
  </si>
  <si>
    <t>Endeudamiento con terceros</t>
  </si>
  <si>
    <t>Endeudamiento Patrimonial</t>
  </si>
  <si>
    <r>
      <t xml:space="preserve">Fuente: </t>
    </r>
    <r>
      <rPr>
        <sz val="9"/>
        <color rgb="FF333399"/>
        <rFont val="Arial Narrow"/>
        <family val="2"/>
      </rPr>
      <t xml:space="preserve">  Elaboración en base a Sistema Electrónico de Transferencia de Información de las Entidades Prestadoras de Salud (SETIEPS) Módulo de Información "Económico-financiera"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</si>
</sst>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4" tint="-0.249977111117893"/>
      <name val="Arial"/>
      <family val="2"/>
    </font>
    <font>
      <sz val="10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name val="Arial"/>
      <family val="2"/>
    </font>
    <font>
      <sz val="9"/>
      <color theme="4" tint="-0.249977111117893"/>
      <name val="Arial"/>
      <family val="2"/>
    </font>
    <font>
      <sz val="9"/>
      <color theme="1"/>
      <name val="Arial"/>
      <family val="2"/>
    </font>
    <font>
      <b/>
      <sz val="9"/>
      <color rgb="FF333399"/>
      <name val="Arial Narrow"/>
      <family val="2"/>
    </font>
    <font>
      <sz val="9"/>
      <color rgb="FF333399"/>
      <name val="Arial Narrow"/>
      <family val="2"/>
    </font>
    <font>
      <sz val="10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1" tint="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2499465926084170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0"/>
      </right>
      <top/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theme="0"/>
      </bottom>
      <diagonal/>
    </border>
    <border>
      <left style="thin">
        <color theme="1" tint="0.24994659260841701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3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90">
    <xf numFmtId="0" fontId="0" fillId="0" borderId="0" xfId="0"/>
    <xf numFmtId="0" fontId="3" fillId="3" borderId="0" xfId="3" applyFont="1" applyFill="1" applyAlignment="1"/>
    <xf numFmtId="165" fontId="4" fillId="3" borderId="0" xfId="3" applyNumberFormat="1" applyFont="1" applyFill="1" applyAlignment="1" applyProtection="1">
      <protection locked="0"/>
    </xf>
    <xf numFmtId="0" fontId="4" fillId="3" borderId="0" xfId="3" applyFont="1" applyFill="1" applyAlignment="1" applyProtection="1">
      <protection locked="0"/>
    </xf>
    <xf numFmtId="0" fontId="6" fillId="2" borderId="0" xfId="0" applyFont="1" applyFill="1"/>
    <xf numFmtId="0" fontId="8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3" applyFont="1" applyFill="1"/>
    <xf numFmtId="0" fontId="5" fillId="2" borderId="0" xfId="3" applyFont="1" applyFill="1" applyAlignment="1"/>
    <xf numFmtId="165" fontId="6" fillId="2" borderId="0" xfId="3" applyNumberFormat="1" applyFont="1" applyFill="1"/>
    <xf numFmtId="0" fontId="6" fillId="2" borderId="0" xfId="3" applyFont="1" applyFill="1" applyAlignment="1"/>
    <xf numFmtId="0" fontId="9" fillId="4" borderId="0" xfId="3" applyFont="1" applyFill="1"/>
    <xf numFmtId="0" fontId="10" fillId="2" borderId="0" xfId="0" applyFont="1" applyFill="1" applyAlignment="1">
      <alignment horizontal="left"/>
    </xf>
    <xf numFmtId="0" fontId="6" fillId="0" borderId="0" xfId="3" applyFont="1" applyAlignment="1"/>
    <xf numFmtId="0" fontId="13" fillId="0" borderId="0" xfId="3" applyFont="1" applyAlignment="1"/>
    <xf numFmtId="0" fontId="10" fillId="3" borderId="0" xfId="3" applyFont="1" applyFill="1" applyAlignment="1"/>
    <xf numFmtId="17" fontId="11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6" fillId="2" borderId="0" xfId="0" applyFont="1" applyFill="1"/>
    <xf numFmtId="0" fontId="15" fillId="2" borderId="0" xfId="3" applyFont="1" applyFill="1" applyAlignment="1"/>
    <xf numFmtId="0" fontId="16" fillId="2" borderId="0" xfId="3" applyFont="1" applyFill="1" applyAlignment="1"/>
    <xf numFmtId="0" fontId="15" fillId="0" borderId="0" xfId="3" applyFont="1" applyAlignment="1"/>
    <xf numFmtId="0" fontId="16" fillId="2" borderId="0" xfId="0" applyFont="1" applyFill="1" applyAlignment="1">
      <alignment horizontal="center"/>
    </xf>
    <xf numFmtId="0" fontId="15" fillId="2" borderId="0" xfId="3" applyFont="1" applyFill="1"/>
    <xf numFmtId="0" fontId="8" fillId="2" borderId="0" xfId="3" applyFont="1" applyFill="1" applyAlignment="1"/>
    <xf numFmtId="0" fontId="8" fillId="2" borderId="0" xfId="3" applyFont="1" applyFill="1"/>
    <xf numFmtId="17" fontId="12" fillId="6" borderId="1" xfId="20" applyNumberFormat="1" applyFont="1" applyFill="1" applyBorder="1" applyAlignment="1">
      <alignment horizontal="center" vertical="center" wrapText="1"/>
    </xf>
    <xf numFmtId="17" fontId="12" fillId="5" borderId="1" xfId="20" applyNumberFormat="1" applyFont="1" applyFill="1" applyBorder="1" applyAlignment="1">
      <alignment horizontal="center" vertical="center" wrapText="1"/>
    </xf>
    <xf numFmtId="164" fontId="2" fillId="8" borderId="3" xfId="9" applyNumberFormat="1" applyFont="1" applyFill="1" applyBorder="1" applyAlignment="1">
      <alignment horizontal="center"/>
    </xf>
    <xf numFmtId="0" fontId="20" fillId="0" borderId="0" xfId="0" applyFont="1" applyAlignment="1">
      <alignment vertical="center"/>
    </xf>
    <xf numFmtId="164" fontId="18" fillId="8" borderId="29" xfId="9" applyNumberFormat="1" applyFont="1" applyFill="1" applyBorder="1" applyAlignment="1">
      <alignment horizontal="left"/>
    </xf>
    <xf numFmtId="0" fontId="16" fillId="2" borderId="0" xfId="3" applyFont="1" applyFill="1"/>
    <xf numFmtId="0" fontId="9" fillId="0" borderId="0" xfId="3" applyFont="1" applyAlignment="1">
      <alignment horizontal="center"/>
    </xf>
    <xf numFmtId="0" fontId="9" fillId="2" borderId="0" xfId="3" applyFont="1" applyFill="1" applyAlignment="1">
      <alignment horizontal="center"/>
    </xf>
    <xf numFmtId="165" fontId="22" fillId="7" borderId="23" xfId="9" applyNumberFormat="1" applyFont="1" applyFill="1" applyBorder="1" applyAlignment="1">
      <alignment horizontal="left"/>
    </xf>
    <xf numFmtId="165" fontId="22" fillId="7" borderId="6" xfId="9" applyNumberFormat="1" applyFont="1" applyFill="1" applyBorder="1" applyAlignment="1">
      <alignment horizontal="right"/>
    </xf>
    <xf numFmtId="164" fontId="22" fillId="7" borderId="6" xfId="1" applyNumberFormat="1" applyFont="1" applyFill="1" applyBorder="1" applyAlignment="1">
      <alignment horizontal="right"/>
    </xf>
    <xf numFmtId="164" fontId="22" fillId="7" borderId="24" xfId="1" applyNumberFormat="1" applyFont="1" applyFill="1" applyBorder="1" applyAlignment="1">
      <alignment horizontal="right"/>
    </xf>
    <xf numFmtId="0" fontId="23" fillId="0" borderId="0" xfId="0" applyFont="1" applyAlignment="1">
      <alignment vertical="center"/>
    </xf>
    <xf numFmtId="165" fontId="24" fillId="7" borderId="17" xfId="9" applyNumberFormat="1" applyFont="1" applyFill="1" applyBorder="1" applyAlignment="1">
      <alignment horizontal="left"/>
    </xf>
    <xf numFmtId="165" fontId="24" fillId="7" borderId="7" xfId="9" applyNumberFormat="1" applyFont="1" applyFill="1" applyBorder="1" applyAlignment="1">
      <alignment horizontal="right"/>
    </xf>
    <xf numFmtId="164" fontId="24" fillId="7" borderId="7" xfId="1" applyNumberFormat="1" applyFont="1" applyFill="1" applyBorder="1" applyAlignment="1">
      <alignment horizontal="right"/>
    </xf>
    <xf numFmtId="164" fontId="24" fillId="7" borderId="18" xfId="1" applyNumberFormat="1" applyFont="1" applyFill="1" applyBorder="1" applyAlignment="1">
      <alignment horizontal="right"/>
    </xf>
    <xf numFmtId="165" fontId="24" fillId="8" borderId="17" xfId="9" applyNumberFormat="1" applyFont="1" applyFill="1" applyBorder="1" applyAlignment="1"/>
    <xf numFmtId="165" fontId="24" fillId="8" borderId="7" xfId="9" applyNumberFormat="1" applyFont="1" applyFill="1" applyBorder="1" applyAlignment="1">
      <alignment horizontal="left"/>
    </xf>
    <xf numFmtId="164" fontId="24" fillId="8" borderId="7" xfId="9" applyNumberFormat="1" applyFont="1" applyFill="1" applyBorder="1" applyAlignment="1">
      <alignment horizontal="left"/>
    </xf>
    <xf numFmtId="164" fontId="24" fillId="8" borderId="18" xfId="9" applyNumberFormat="1" applyFont="1" applyFill="1" applyBorder="1" applyAlignment="1">
      <alignment horizontal="left"/>
    </xf>
    <xf numFmtId="0" fontId="23" fillId="0" borderId="0" xfId="0" applyFont="1"/>
    <xf numFmtId="165" fontId="22" fillId="7" borderId="17" xfId="9" applyNumberFormat="1" applyFont="1" applyFill="1" applyBorder="1" applyAlignment="1">
      <alignment horizontal="left"/>
    </xf>
    <xf numFmtId="165" fontId="22" fillId="7" borderId="7" xfId="9" applyNumberFormat="1" applyFont="1" applyFill="1" applyBorder="1" applyAlignment="1">
      <alignment horizontal="right"/>
    </xf>
    <xf numFmtId="164" fontId="22" fillId="7" borderId="7" xfId="1" applyNumberFormat="1" applyFont="1" applyFill="1" applyBorder="1" applyAlignment="1">
      <alignment horizontal="right"/>
    </xf>
    <xf numFmtId="164" fontId="22" fillId="7" borderId="18" xfId="1" applyNumberFormat="1" applyFont="1" applyFill="1" applyBorder="1" applyAlignment="1">
      <alignment horizontal="right"/>
    </xf>
    <xf numFmtId="165" fontId="24" fillId="8" borderId="25" xfId="9" applyNumberFormat="1" applyFont="1" applyFill="1" applyBorder="1" applyAlignment="1"/>
    <xf numFmtId="165" fontId="24" fillId="8" borderId="26" xfId="9" applyNumberFormat="1" applyFont="1" applyFill="1" applyBorder="1" applyAlignment="1">
      <alignment horizontal="left"/>
    </xf>
    <xf numFmtId="164" fontId="24" fillId="8" borderId="26" xfId="9" applyNumberFormat="1" applyFont="1" applyFill="1" applyBorder="1" applyAlignment="1">
      <alignment horizontal="left"/>
    </xf>
    <xf numFmtId="164" fontId="24" fillId="8" borderId="27" xfId="9" applyNumberFormat="1" applyFont="1" applyFill="1" applyBorder="1" applyAlignment="1">
      <alignment horizontal="left"/>
    </xf>
    <xf numFmtId="165" fontId="24" fillId="8" borderId="16" xfId="9" applyNumberFormat="1" applyFont="1" applyFill="1" applyBorder="1" applyAlignment="1"/>
    <xf numFmtId="165" fontId="24" fillId="8" borderId="8" xfId="9" applyNumberFormat="1" applyFont="1" applyFill="1" applyBorder="1" applyAlignment="1">
      <alignment horizontal="left"/>
    </xf>
    <xf numFmtId="164" fontId="24" fillId="8" borderId="8" xfId="9" applyNumberFormat="1" applyFont="1" applyFill="1" applyBorder="1" applyAlignment="1">
      <alignment horizontal="left"/>
    </xf>
    <xf numFmtId="2" fontId="25" fillId="2" borderId="17" xfId="3" applyNumberFormat="1" applyFont="1" applyFill="1" applyBorder="1" applyAlignment="1" applyProtection="1">
      <alignment horizontal="left" vertical="center"/>
    </xf>
    <xf numFmtId="169" fontId="25" fillId="2" borderId="7" xfId="2" applyNumberFormat="1" applyFont="1" applyFill="1" applyBorder="1" applyAlignment="1" applyProtection="1">
      <alignment horizontal="right" vertical="center"/>
    </xf>
    <xf numFmtId="164" fontId="23" fillId="2" borderId="7" xfId="1" applyNumberFormat="1" applyFont="1" applyFill="1" applyBorder="1" applyAlignment="1" applyProtection="1">
      <alignment horizontal="right" vertical="center"/>
    </xf>
    <xf numFmtId="0" fontId="23" fillId="2" borderId="0" xfId="3" applyFont="1" applyFill="1" applyAlignment="1">
      <alignment vertical="center"/>
    </xf>
    <xf numFmtId="2" fontId="23" fillId="2" borderId="17" xfId="3" applyNumberFormat="1" applyFont="1" applyFill="1" applyBorder="1" applyAlignment="1" applyProtection="1">
      <alignment vertical="center"/>
    </xf>
    <xf numFmtId="165" fontId="23" fillId="2" borderId="7" xfId="1" applyNumberFormat="1" applyFont="1" applyFill="1" applyBorder="1" applyAlignment="1" applyProtection="1">
      <alignment horizontal="right" vertical="center"/>
    </xf>
    <xf numFmtId="2" fontId="23" fillId="2" borderId="17" xfId="3" applyNumberFormat="1" applyFont="1" applyFill="1" applyBorder="1" applyAlignment="1" applyProtection="1">
      <alignment horizontal="left" vertical="center"/>
    </xf>
    <xf numFmtId="165" fontId="25" fillId="2" borderId="7" xfId="1" applyNumberFormat="1" applyFont="1" applyFill="1" applyBorder="1" applyAlignment="1" applyProtection="1">
      <alignment horizontal="right" vertical="center"/>
    </xf>
    <xf numFmtId="164" fontId="25" fillId="2" borderId="7" xfId="1" applyNumberFormat="1" applyFont="1" applyFill="1" applyBorder="1" applyAlignment="1" applyProtection="1">
      <alignment horizontal="right" vertical="center"/>
    </xf>
    <xf numFmtId="2" fontId="25" fillId="2" borderId="17" xfId="3" applyNumberFormat="1" applyFont="1" applyFill="1" applyBorder="1" applyAlignment="1" applyProtection="1">
      <alignment vertical="center"/>
    </xf>
    <xf numFmtId="165" fontId="22" fillId="8" borderId="17" xfId="9" applyNumberFormat="1" applyFont="1" applyFill="1" applyBorder="1" applyAlignment="1"/>
    <xf numFmtId="165" fontId="22" fillId="8" borderId="7" xfId="9" applyNumberFormat="1" applyFont="1" applyFill="1" applyBorder="1" applyAlignment="1">
      <alignment horizontal="left"/>
    </xf>
    <xf numFmtId="164" fontId="22" fillId="8" borderId="7" xfId="9" applyNumberFormat="1" applyFont="1" applyFill="1" applyBorder="1" applyAlignment="1">
      <alignment horizontal="left"/>
    </xf>
    <xf numFmtId="0" fontId="25" fillId="0" borderId="0" xfId="0" applyFont="1"/>
    <xf numFmtId="165" fontId="24" fillId="8" borderId="19" xfId="9" applyNumberFormat="1" applyFont="1" applyFill="1" applyBorder="1" applyAlignment="1"/>
    <xf numFmtId="165" fontId="24" fillId="8" borderId="9" xfId="9" applyNumberFormat="1" applyFont="1" applyFill="1" applyBorder="1" applyAlignment="1">
      <alignment horizontal="left"/>
    </xf>
    <xf numFmtId="164" fontId="24" fillId="8" borderId="9" xfId="9" applyNumberFormat="1" applyFont="1" applyFill="1" applyBorder="1" applyAlignment="1">
      <alignment horizontal="left"/>
    </xf>
    <xf numFmtId="165" fontId="24" fillId="7" borderId="20" xfId="9" applyNumberFormat="1" applyFont="1" applyFill="1" applyBorder="1" applyAlignment="1">
      <alignment horizontal="left"/>
    </xf>
    <xf numFmtId="165" fontId="24" fillId="7" borderId="21" xfId="9" applyNumberFormat="1" applyFont="1" applyFill="1" applyBorder="1" applyAlignment="1">
      <alignment horizontal="right"/>
    </xf>
    <xf numFmtId="164" fontId="24" fillId="7" borderId="21" xfId="1" applyNumberFormat="1" applyFont="1" applyFill="1" applyBorder="1" applyAlignment="1">
      <alignment horizontal="right"/>
    </xf>
    <xf numFmtId="17" fontId="26" fillId="5" borderId="1" xfId="20" applyNumberFormat="1" applyFont="1" applyFill="1" applyBorder="1" applyAlignment="1">
      <alignment horizontal="center" vertical="center" wrapText="1"/>
    </xf>
    <xf numFmtId="17" fontId="26" fillId="6" borderId="1" xfId="20" applyNumberFormat="1" applyFont="1" applyFill="1" applyBorder="1" applyAlignment="1">
      <alignment horizontal="center" vertical="center" wrapText="1"/>
    </xf>
    <xf numFmtId="17" fontId="26" fillId="6" borderId="15" xfId="20" applyNumberFormat="1" applyFont="1" applyFill="1" applyBorder="1" applyAlignment="1">
      <alignment horizontal="center" vertical="center" wrapText="1"/>
    </xf>
    <xf numFmtId="0" fontId="7" fillId="2" borderId="0" xfId="3" quotePrefix="1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/>
    </xf>
    <xf numFmtId="165" fontId="24" fillId="8" borderId="17" xfId="9" applyNumberFormat="1" applyFont="1" applyFill="1" applyBorder="1" applyAlignment="1">
      <alignment vertical="top" wrapText="1"/>
    </xf>
    <xf numFmtId="165" fontId="24" fillId="8" borderId="7" xfId="9" applyNumberFormat="1" applyFont="1" applyFill="1" applyBorder="1" applyAlignment="1">
      <alignment horizontal="left" vertical="top"/>
    </xf>
    <xf numFmtId="164" fontId="24" fillId="8" borderId="7" xfId="9" applyNumberFormat="1" applyFont="1" applyFill="1" applyBorder="1" applyAlignment="1">
      <alignment horizontal="left" vertical="top"/>
    </xf>
    <xf numFmtId="164" fontId="24" fillId="8" borderId="18" xfId="9" applyNumberFormat="1" applyFont="1" applyFill="1" applyBorder="1" applyAlignment="1">
      <alignment horizontal="left" vertical="top"/>
    </xf>
    <xf numFmtId="0" fontId="23" fillId="0" borderId="0" xfId="0" applyFont="1" applyAlignment="1">
      <alignment vertical="top"/>
    </xf>
    <xf numFmtId="0" fontId="16" fillId="2" borderId="0" xfId="3" applyFont="1" applyFill="1" applyAlignment="1">
      <alignment horizontal="right"/>
    </xf>
    <xf numFmtId="164" fontId="28" fillId="8" borderId="29" xfId="9" applyNumberFormat="1" applyFont="1" applyFill="1" applyBorder="1" applyAlignment="1">
      <alignment horizontal="left"/>
    </xf>
    <xf numFmtId="164" fontId="28" fillId="8" borderId="3" xfId="9" applyNumberFormat="1" applyFont="1" applyFill="1" applyBorder="1" applyAlignment="1">
      <alignment horizontal="center"/>
    </xf>
    <xf numFmtId="0" fontId="29" fillId="0" borderId="0" xfId="3" applyFont="1" applyAlignment="1"/>
    <xf numFmtId="164" fontId="28" fillId="8" borderId="20" xfId="9" applyNumberFormat="1" applyFont="1" applyFill="1" applyBorder="1" applyAlignment="1">
      <alignment horizontal="left"/>
    </xf>
    <xf numFmtId="164" fontId="28" fillId="8" borderId="21" xfId="9" applyNumberFormat="1" applyFont="1" applyFill="1" applyBorder="1" applyAlignment="1">
      <alignment horizontal="center"/>
    </xf>
    <xf numFmtId="0" fontId="16" fillId="2" borderId="31" xfId="0" applyFont="1" applyFill="1" applyBorder="1" applyAlignment="1">
      <alignment horizontal="center" vertical="center"/>
    </xf>
    <xf numFmtId="17" fontId="26" fillId="6" borderId="5" xfId="20" applyNumberFormat="1" applyFont="1" applyFill="1" applyBorder="1" applyAlignment="1">
      <alignment horizontal="center" vertical="center" wrapText="1"/>
    </xf>
    <xf numFmtId="17" fontId="26" fillId="6" borderId="4" xfId="20" applyNumberFormat="1" applyFont="1" applyFill="1" applyBorder="1" applyAlignment="1">
      <alignment horizontal="center" vertical="center" wrapText="1"/>
    </xf>
    <xf numFmtId="0" fontId="26" fillId="7" borderId="11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6" fillId="7" borderId="28" xfId="0" applyFont="1" applyFill="1" applyBorder="1" applyAlignment="1">
      <alignment horizontal="center" vertical="center"/>
    </xf>
    <xf numFmtId="17" fontId="12" fillId="6" borderId="5" xfId="20" applyNumberFormat="1" applyFont="1" applyFill="1" applyBorder="1" applyAlignment="1">
      <alignment horizontal="center" vertical="center" wrapText="1"/>
    </xf>
    <xf numFmtId="17" fontId="12" fillId="6" borderId="4" xfId="20" applyNumberFormat="1" applyFont="1" applyFill="1" applyBorder="1" applyAlignment="1">
      <alignment horizontal="center" vertical="center" wrapText="1"/>
    </xf>
    <xf numFmtId="0" fontId="19" fillId="7" borderId="32" xfId="0" applyFont="1" applyFill="1" applyBorder="1" applyAlignment="1">
      <alignment horizontal="center" vertical="center"/>
    </xf>
    <xf numFmtId="0" fontId="19" fillId="7" borderId="33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6" fillId="2" borderId="0" xfId="0" quotePrefix="1" applyFont="1" applyFill="1" applyAlignment="1"/>
    <xf numFmtId="0" fontId="16" fillId="2" borderId="0" xfId="0" applyFont="1" applyFill="1" applyAlignment="1"/>
    <xf numFmtId="0" fontId="10" fillId="2" borderId="0" xfId="0" applyFont="1" applyFill="1" applyAlignment="1"/>
    <xf numFmtId="0" fontId="25" fillId="2" borderId="0" xfId="0" applyFont="1" applyFill="1" applyAlignment="1">
      <alignment horizontal="left"/>
    </xf>
    <xf numFmtId="0" fontId="3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1" fillId="5" borderId="34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center" vertical="center"/>
    </xf>
    <xf numFmtId="17" fontId="12" fillId="6" borderId="15" xfId="2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5" fontId="18" fillId="8" borderId="17" xfId="9" applyNumberFormat="1" applyFont="1" applyFill="1" applyBorder="1" applyAlignment="1"/>
    <xf numFmtId="165" fontId="18" fillId="8" borderId="7" xfId="9" applyNumberFormat="1" applyFont="1" applyFill="1" applyBorder="1" applyAlignment="1">
      <alignment horizontal="left"/>
    </xf>
    <xf numFmtId="170" fontId="18" fillId="8" borderId="7" xfId="21" applyNumberFormat="1" applyFont="1" applyFill="1" applyBorder="1" applyAlignment="1"/>
    <xf numFmtId="0" fontId="10" fillId="0" borderId="0" xfId="0" applyFont="1"/>
    <xf numFmtId="165" fontId="2" fillId="8" borderId="17" xfId="9" applyNumberFormat="1" applyFont="1" applyFill="1" applyBorder="1" applyAlignment="1"/>
    <xf numFmtId="165" fontId="2" fillId="8" borderId="7" xfId="9" applyNumberFormat="1" applyFont="1" applyFill="1" applyBorder="1" applyAlignment="1">
      <alignment horizontal="left"/>
    </xf>
    <xf numFmtId="170" fontId="2" fillId="8" borderId="7" xfId="21" applyNumberFormat="1" applyFont="1" applyFill="1" applyBorder="1" applyAlignment="1"/>
    <xf numFmtId="165" fontId="18" fillId="7" borderId="17" xfId="9" applyNumberFormat="1" applyFont="1" applyFill="1" applyBorder="1" applyAlignment="1">
      <alignment horizontal="left" vertical="center" wrapText="1"/>
    </xf>
    <xf numFmtId="165" fontId="18" fillId="7" borderId="7" xfId="9" applyNumberFormat="1" applyFont="1" applyFill="1" applyBorder="1" applyAlignment="1">
      <alignment horizontal="right" vertical="center"/>
    </xf>
    <xf numFmtId="170" fontId="18" fillId="7" borderId="7" xfId="21" applyNumberFormat="1" applyFont="1" applyFill="1" applyBorder="1" applyAlignment="1">
      <alignment vertical="center"/>
    </xf>
    <xf numFmtId="165" fontId="0" fillId="8" borderId="17" xfId="9" applyNumberFormat="1" applyFont="1" applyFill="1" applyBorder="1" applyAlignment="1"/>
    <xf numFmtId="165" fontId="2" fillId="8" borderId="36" xfId="9" applyNumberFormat="1" applyFont="1" applyFill="1" applyBorder="1" applyAlignment="1"/>
    <xf numFmtId="165" fontId="2" fillId="8" borderId="37" xfId="9" applyNumberFormat="1" applyFont="1" applyFill="1" applyBorder="1" applyAlignment="1">
      <alignment horizontal="left"/>
    </xf>
    <xf numFmtId="170" fontId="2" fillId="8" borderId="37" xfId="21" applyNumberFormat="1" applyFont="1" applyFill="1" applyBorder="1" applyAlignment="1"/>
    <xf numFmtId="165" fontId="6" fillId="2" borderId="0" xfId="0" applyNumberFormat="1" applyFont="1" applyFill="1"/>
    <xf numFmtId="3" fontId="6" fillId="2" borderId="0" xfId="0" applyNumberFormat="1" applyFont="1" applyFill="1"/>
    <xf numFmtId="0" fontId="16" fillId="2" borderId="0" xfId="0" applyFont="1" applyFill="1" applyAlignment="1">
      <alignment horizontal="left"/>
    </xf>
    <xf numFmtId="0" fontId="25" fillId="0" borderId="0" xfId="0" applyFont="1" applyAlignment="1">
      <alignment vertical="center"/>
    </xf>
    <xf numFmtId="165" fontId="22" fillId="7" borderId="25" xfId="9" applyNumberFormat="1" applyFont="1" applyFill="1" applyBorder="1" applyAlignment="1">
      <alignment horizontal="left" vertical="center"/>
    </xf>
    <xf numFmtId="165" fontId="22" fillId="7" borderId="26" xfId="9" applyNumberFormat="1" applyFont="1" applyFill="1" applyBorder="1" applyAlignment="1">
      <alignment horizontal="right" vertical="center"/>
    </xf>
    <xf numFmtId="170" fontId="22" fillId="7" borderId="26" xfId="21" applyNumberFormat="1" applyFont="1" applyFill="1" applyBorder="1" applyAlignment="1">
      <alignment vertical="center"/>
    </xf>
    <xf numFmtId="165" fontId="18" fillId="7" borderId="23" xfId="9" applyNumberFormat="1" applyFont="1" applyFill="1" applyBorder="1" applyAlignment="1">
      <alignment horizontal="left" vertical="center"/>
    </xf>
    <xf numFmtId="165" fontId="18" fillId="7" borderId="6" xfId="9" applyNumberFormat="1" applyFont="1" applyFill="1" applyBorder="1" applyAlignment="1">
      <alignment horizontal="right" vertical="center"/>
    </xf>
    <xf numFmtId="9" fontId="18" fillId="7" borderId="6" xfId="21" applyNumberFormat="1" applyFont="1" applyFill="1" applyBorder="1" applyAlignment="1">
      <alignment vertical="center"/>
    </xf>
    <xf numFmtId="0" fontId="20" fillId="2" borderId="0" xfId="3" applyFont="1" applyFill="1" applyAlignment="1">
      <alignment wrapText="1"/>
    </xf>
    <xf numFmtId="0" fontId="20" fillId="0" borderId="0" xfId="3" applyFont="1" applyAlignment="1">
      <alignment wrapText="1"/>
    </xf>
    <xf numFmtId="0" fontId="21" fillId="5" borderId="38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 wrapText="1"/>
    </xf>
    <xf numFmtId="0" fontId="17" fillId="7" borderId="40" xfId="0" applyFont="1" applyFill="1" applyBorder="1" applyAlignment="1">
      <alignment horizontal="center" vertical="center" wrapText="1"/>
    </xf>
    <xf numFmtId="0" fontId="17" fillId="7" borderId="41" xfId="0" applyFont="1" applyFill="1" applyBorder="1" applyAlignment="1">
      <alignment horizontal="center" vertical="center" wrapText="1"/>
    </xf>
    <xf numFmtId="0" fontId="17" fillId="7" borderId="42" xfId="0" applyFont="1" applyFill="1" applyBorder="1" applyAlignment="1">
      <alignment horizontal="center" vertical="center" wrapText="1"/>
    </xf>
    <xf numFmtId="0" fontId="17" fillId="7" borderId="43" xfId="0" applyFont="1" applyFill="1" applyBorder="1" applyAlignment="1">
      <alignment horizontal="center" vertical="center" wrapText="1"/>
    </xf>
    <xf numFmtId="0" fontId="17" fillId="7" borderId="44" xfId="0" applyFont="1" applyFill="1" applyBorder="1" applyAlignment="1">
      <alignment horizontal="center" vertical="center" wrapText="1"/>
    </xf>
    <xf numFmtId="0" fontId="17" fillId="7" borderId="45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 wrapText="1"/>
    </xf>
    <xf numFmtId="17" fontId="12" fillId="5" borderId="48" xfId="20" applyNumberFormat="1" applyFont="1" applyFill="1" applyBorder="1" applyAlignment="1">
      <alignment horizontal="center" vertical="center" wrapText="1"/>
    </xf>
    <xf numFmtId="17" fontId="12" fillId="6" borderId="49" xfId="20" applyNumberFormat="1" applyFont="1" applyFill="1" applyBorder="1" applyAlignment="1">
      <alignment horizontal="center" vertical="center" wrapText="1"/>
    </xf>
    <xf numFmtId="17" fontId="12" fillId="5" borderId="49" xfId="20" applyNumberFormat="1" applyFont="1" applyFill="1" applyBorder="1" applyAlignment="1">
      <alignment horizontal="center" vertical="center" wrapText="1"/>
    </xf>
    <xf numFmtId="17" fontId="12" fillId="6" borderId="50" xfId="20" applyNumberFormat="1" applyFont="1" applyFill="1" applyBorder="1" applyAlignment="1">
      <alignment horizontal="center" vertical="center" wrapText="1"/>
    </xf>
    <xf numFmtId="17" fontId="12" fillId="6" borderId="51" xfId="20" applyNumberFormat="1" applyFont="1" applyFill="1" applyBorder="1" applyAlignment="1">
      <alignment horizontal="center" vertical="center" wrapText="1"/>
    </xf>
    <xf numFmtId="164" fontId="31" fillId="8" borderId="3" xfId="9" applyNumberFormat="1" applyFont="1" applyFill="1" applyBorder="1" applyAlignment="1">
      <alignment horizontal="left"/>
    </xf>
    <xf numFmtId="170" fontId="32" fillId="8" borderId="3" xfId="21" applyNumberFormat="1" applyFont="1" applyFill="1" applyBorder="1" applyAlignment="1">
      <alignment horizontal="right"/>
    </xf>
    <xf numFmtId="170" fontId="32" fillId="8" borderId="30" xfId="21" applyNumberFormat="1" applyFont="1" applyFill="1" applyBorder="1" applyAlignment="1">
      <alignment horizontal="right"/>
    </xf>
    <xf numFmtId="164" fontId="33" fillId="8" borderId="3" xfId="9" applyNumberFormat="1" applyFont="1" applyFill="1" applyBorder="1" applyAlignment="1">
      <alignment horizontal="left"/>
    </xf>
    <xf numFmtId="164" fontId="33" fillId="8" borderId="30" xfId="9" applyNumberFormat="1" applyFont="1" applyFill="1" applyBorder="1" applyAlignment="1">
      <alignment horizontal="left"/>
    </xf>
    <xf numFmtId="165" fontId="32" fillId="8" borderId="3" xfId="9" applyNumberFormat="1" applyFont="1" applyFill="1" applyBorder="1" applyAlignment="1">
      <alignment horizontal="left"/>
    </xf>
    <xf numFmtId="164" fontId="32" fillId="8" borderId="3" xfId="9" applyNumberFormat="1" applyFont="1" applyFill="1" applyBorder="1" applyAlignment="1">
      <alignment horizontal="left"/>
    </xf>
    <xf numFmtId="164" fontId="32" fillId="8" borderId="30" xfId="9" applyNumberFormat="1" applyFont="1" applyFill="1" applyBorder="1" applyAlignment="1">
      <alignment horizontal="left"/>
    </xf>
    <xf numFmtId="164" fontId="32" fillId="8" borderId="21" xfId="9" applyNumberFormat="1" applyFont="1" applyFill="1" applyBorder="1" applyAlignment="1">
      <alignment horizontal="left"/>
    </xf>
    <xf numFmtId="164" fontId="32" fillId="8" borderId="22" xfId="9" applyNumberFormat="1" applyFont="1" applyFill="1" applyBorder="1" applyAlignment="1">
      <alignment horizontal="left"/>
    </xf>
    <xf numFmtId="0" fontId="34" fillId="3" borderId="0" xfId="3" quotePrefix="1" applyFont="1" applyFill="1" applyBorder="1" applyAlignment="1">
      <alignment horizontal="left" vertical="center"/>
    </xf>
    <xf numFmtId="0" fontId="36" fillId="9" borderId="0" xfId="0" applyFont="1" applyFill="1"/>
    <xf numFmtId="0" fontId="37" fillId="9" borderId="0" xfId="0" applyFont="1" applyFill="1" applyAlignment="1">
      <alignment vertical="center"/>
    </xf>
    <xf numFmtId="0" fontId="36" fillId="9" borderId="0" xfId="0" applyFont="1" applyFill="1" applyAlignment="1">
      <alignment vertical="center"/>
    </xf>
    <xf numFmtId="165" fontId="36" fillId="9" borderId="0" xfId="0" applyNumberFormat="1" applyFont="1" applyFill="1" applyAlignment="1">
      <alignment vertical="center"/>
    </xf>
    <xf numFmtId="164" fontId="18" fillId="8" borderId="29" xfId="9" applyNumberFormat="1" applyFont="1" applyFill="1" applyBorder="1" applyAlignment="1">
      <alignment horizontal="left" vertical="center"/>
    </xf>
    <xf numFmtId="164" fontId="2" fillId="8" borderId="3" xfId="9" applyNumberFormat="1" applyFont="1" applyFill="1" applyBorder="1" applyAlignment="1">
      <alignment horizontal="left" vertical="center"/>
    </xf>
    <xf numFmtId="164" fontId="31" fillId="8" borderId="3" xfId="9" applyNumberFormat="1" applyFont="1" applyFill="1" applyBorder="1" applyAlignment="1">
      <alignment horizontal="left" vertical="center"/>
    </xf>
    <xf numFmtId="164" fontId="31" fillId="8" borderId="30" xfId="9" applyNumberFormat="1" applyFont="1" applyFill="1" applyBorder="1" applyAlignment="1">
      <alignment horizontal="left" vertical="center"/>
    </xf>
    <xf numFmtId="0" fontId="13" fillId="0" borderId="0" xfId="3" applyFont="1" applyAlignment="1">
      <alignment vertical="center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2" xfId="9"/>
    <cellStyle name="Millares 2 2" xfId="2"/>
    <cellStyle name="Millares 3" xfId="4"/>
    <cellStyle name="Millares 3 2" xfId="22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4" xfId="13"/>
    <cellStyle name="Normal 5" xfId="14"/>
    <cellStyle name="Normal 6" xfId="15"/>
    <cellStyle name="Normal 7" xfId="16"/>
    <cellStyle name="Normal 8" xfId="20"/>
    <cellStyle name="Porcentaje" xfId="21" builtinId="5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92CDDC"/>
      <color rgb="FFFFFFCC"/>
      <color rgb="FF31869B"/>
      <color rgb="FF47AAC5"/>
      <color rgb="FF2456A8"/>
      <color rgb="FF99CCFF"/>
      <color rgb="FF3366FF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211992</xdr:colOff>
      <xdr:row>0</xdr:row>
      <xdr:rowOff>28574</xdr:rowOff>
    </xdr:from>
    <xdr:to>
      <xdr:col>17</xdr:col>
      <xdr:colOff>288981</xdr:colOff>
      <xdr:row>4</xdr:row>
      <xdr:rowOff>122116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0" y="28574"/>
          <a:ext cx="2201796" cy="82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79863</xdr:colOff>
      <xdr:row>0</xdr:row>
      <xdr:rowOff>0</xdr:rowOff>
    </xdr:from>
    <xdr:to>
      <xdr:col>0</xdr:col>
      <xdr:colOff>2127146</xdr:colOff>
      <xdr:row>2</xdr:row>
      <xdr:rowOff>41473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63" y="0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421216</xdr:colOff>
      <xdr:row>0</xdr:row>
      <xdr:rowOff>132292</xdr:rowOff>
    </xdr:from>
    <xdr:to>
      <xdr:col>20</xdr:col>
      <xdr:colOff>443441</xdr:colOff>
      <xdr:row>4</xdr:row>
      <xdr:rowOff>28574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5666" y="132292"/>
          <a:ext cx="1870075" cy="72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37041</xdr:colOff>
      <xdr:row>0</xdr:row>
      <xdr:rowOff>17990</xdr:rowOff>
    </xdr:from>
    <xdr:to>
      <xdr:col>0</xdr:col>
      <xdr:colOff>2061893</xdr:colOff>
      <xdr:row>2</xdr:row>
      <xdr:rowOff>147444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41" y="17990"/>
          <a:ext cx="2024852" cy="4723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9071</xdr:colOff>
      <xdr:row>1</xdr:row>
      <xdr:rowOff>56221</xdr:rowOff>
    </xdr:from>
    <xdr:to>
      <xdr:col>11</xdr:col>
      <xdr:colOff>1</xdr:colOff>
      <xdr:row>4</xdr:row>
      <xdr:rowOff>139129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7582" y="56221"/>
          <a:ext cx="1446436" cy="71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29110</xdr:colOff>
      <xdr:row>0</xdr:row>
      <xdr:rowOff>69136</xdr:rowOff>
    </xdr:from>
    <xdr:to>
      <xdr:col>0</xdr:col>
      <xdr:colOff>1625672</xdr:colOff>
      <xdr:row>2</xdr:row>
      <xdr:rowOff>34568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10" y="69136"/>
          <a:ext cx="1596562" cy="3293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1571625</xdr:colOff>
      <xdr:row>4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716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0</xdr:row>
      <xdr:rowOff>142876</xdr:rowOff>
    </xdr:from>
    <xdr:to>
      <xdr:col>10</xdr:col>
      <xdr:colOff>16040</xdr:colOff>
      <xdr:row>3</xdr:row>
      <xdr:rowOff>52311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43575" y="142876"/>
          <a:ext cx="1687244" cy="3952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EGIC/Buzon/_RM%202015/2015_10/base/1509%20EPG_EstadoResultados%20Integr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EGIC/Buzon/1.%20Boletines%20y%20anuario%202016/_Bases%201609/EE.FF.%20Conglomerado%20setiembr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D10">
            <v>1393158.96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FRAS - EPS"/>
      <sheetName val="Estado Resultados_EPS"/>
      <sheetName val="Estado Resultados_EPS grafica"/>
      <sheetName val="Estado de Sit.Financ.EPS"/>
      <sheetName val="Aportes y Prestaciones"/>
      <sheetName val="6.9 Oblig.tecnicas_EPS"/>
      <sheetName val="Obligac.Téc. Adecuación"/>
      <sheetName val="Indicadores EPS"/>
      <sheetName val="Grafico"/>
      <sheetName val="Est. result int. p. autónomas"/>
      <sheetName val="Estado Result_Prep_Aut_grafica"/>
      <sheetName val="Est. Sit. Financ. autónomas"/>
      <sheetName val="Aportes y Prest Prep"/>
      <sheetName val="Oblig. Tecnicas Prep. autónomas"/>
      <sheetName val="Indicadores Prep_Auto"/>
      <sheetName val="Gráfico"/>
      <sheetName val="Est. sit. Financ.integradas"/>
      <sheetName val="Est. result integr.p. integrada"/>
      <sheetName val="Oblig. Tecn, prepagas integrada"/>
      <sheetName val="SINIESTRALIDAD RIMAC"/>
      <sheetName val="SINIESTRALIDAD PACIFICO"/>
      <sheetName val="SINIESTRALIDAD MAPFRE"/>
      <sheetName val="SINIESTRALIDAD SANITAS"/>
      <sheetName val="SINIESTRALIDAD SISTEMA"/>
      <sheetName val="Est. sit fin.FISSAL-SIS"/>
      <sheetName val="Estado Resultados Int.SIS-FISSA"/>
      <sheetName val="ESF ESSALUD"/>
      <sheetName val="ERI ESSALUD"/>
      <sheetName val="Estado de Result.Inte Autosegur"/>
      <sheetName val="Est. sit financ. autoseguros"/>
      <sheetName val="Aportes-Prest.Autoseguros"/>
      <sheetName val="Indicadores autoseguros"/>
      <sheetName val="Ingresos y Gastos Autoseguros P"/>
    </sheetNames>
    <sheetDataSet>
      <sheetData sheetId="0"/>
      <sheetData sheetId="1"/>
      <sheetData sheetId="2"/>
      <sheetData sheetId="3">
        <row r="9">
          <cell r="D9">
            <v>1819663.8913</v>
          </cell>
        </row>
        <row r="10">
          <cell r="D10">
            <v>520887.73829999997</v>
          </cell>
        </row>
        <row r="11">
          <cell r="D11">
            <v>195680.21999999997</v>
          </cell>
        </row>
        <row r="12">
          <cell r="D12">
            <v>58596.603999999992</v>
          </cell>
        </row>
        <row r="13">
          <cell r="D13">
            <v>189153.973</v>
          </cell>
        </row>
        <row r="14">
          <cell r="D14">
            <v>8677.309299999999</v>
          </cell>
        </row>
        <row r="15">
          <cell r="D15">
            <v>27249.644000000004</v>
          </cell>
        </row>
        <row r="16">
          <cell r="D16">
            <v>11682.501</v>
          </cell>
        </row>
        <row r="17">
          <cell r="D17">
            <v>29847.487000000001</v>
          </cell>
        </row>
        <row r="18">
          <cell r="D18">
            <v>1298776.1530000002</v>
          </cell>
        </row>
        <row r="19">
          <cell r="D19">
            <v>552866.25200000009</v>
          </cell>
        </row>
        <row r="20">
          <cell r="D20">
            <v>4934.5370000000003</v>
          </cell>
        </row>
        <row r="21">
          <cell r="D21">
            <v>733092.51100000006</v>
          </cell>
        </row>
        <row r="22">
          <cell r="D22">
            <v>7882.853000000001</v>
          </cell>
        </row>
        <row r="23">
          <cell r="D23">
            <v>1819663.8940000001</v>
          </cell>
        </row>
        <row r="24">
          <cell r="D24">
            <v>591363.47199999995</v>
          </cell>
        </row>
        <row r="25">
          <cell r="D25">
            <v>551488.68200000003</v>
          </cell>
        </row>
        <row r="26">
          <cell r="D26">
            <v>0</v>
          </cell>
        </row>
        <row r="27">
          <cell r="D27">
            <v>20177.434999999998</v>
          </cell>
        </row>
        <row r="28">
          <cell r="D28">
            <v>394755.87</v>
          </cell>
        </row>
        <row r="29">
          <cell r="D29">
            <v>89.289000000000001</v>
          </cell>
        </row>
        <row r="30">
          <cell r="D30">
            <v>12621.356000000002</v>
          </cell>
        </row>
        <row r="31">
          <cell r="D31">
            <v>18623.68</v>
          </cell>
        </row>
        <row r="32">
          <cell r="D32">
            <v>7963.0839999999998</v>
          </cell>
        </row>
        <row r="33">
          <cell r="D33">
            <v>88965.65</v>
          </cell>
        </row>
        <row r="34">
          <cell r="D34">
            <v>8292.3179999999993</v>
          </cell>
        </row>
        <row r="35">
          <cell r="D35">
            <v>39874.79</v>
          </cell>
        </row>
        <row r="36">
          <cell r="D36">
            <v>39826.722999999998</v>
          </cell>
        </row>
        <row r="37">
          <cell r="D37">
            <v>48.067</v>
          </cell>
        </row>
        <row r="38">
          <cell r="D38">
            <v>0</v>
          </cell>
        </row>
        <row r="39">
          <cell r="D39">
            <v>1228300.422</v>
          </cell>
        </row>
        <row r="40">
          <cell r="D40">
            <v>585416.4439999999</v>
          </cell>
        </row>
        <row r="41">
          <cell r="D41">
            <v>452458.03499999997</v>
          </cell>
        </row>
        <row r="42">
          <cell r="D42">
            <v>19832.309000000001</v>
          </cell>
        </row>
        <row r="43">
          <cell r="D43">
            <v>0</v>
          </cell>
        </row>
        <row r="44">
          <cell r="D44">
            <v>97953.59199999999</v>
          </cell>
        </row>
        <row r="45">
          <cell r="D45">
            <v>72309.457999999999</v>
          </cell>
        </row>
        <row r="46">
          <cell r="D46">
            <v>428.03899999999999</v>
          </cell>
        </row>
        <row r="47">
          <cell r="D47">
            <v>-97.454999999999998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R64888"/>
  <sheetViews>
    <sheetView view="pageBreakPreview" zoomScale="78" zoomScaleNormal="79" zoomScaleSheetLayoutView="78" workbookViewId="0"/>
  </sheetViews>
  <sheetFormatPr baseColWidth="10" defaultRowHeight="12.75" x14ac:dyDescent="0.2"/>
  <cols>
    <col min="1" max="1" width="47.140625" style="7" customWidth="1"/>
    <col min="2" max="2" width="12.7109375" style="7" bestFit="1" customWidth="1"/>
    <col min="3" max="3" width="10" style="7" bestFit="1" customWidth="1"/>
    <col min="4" max="4" width="14.85546875" style="7" bestFit="1" customWidth="1"/>
    <col min="5" max="5" width="10" style="7" bestFit="1" customWidth="1"/>
    <col min="6" max="6" width="14.140625" style="7" customWidth="1"/>
    <col min="7" max="7" width="10" style="7" bestFit="1" customWidth="1"/>
    <col min="8" max="8" width="13.42578125" style="7" bestFit="1" customWidth="1"/>
    <col min="9" max="9" width="10" style="7" bestFit="1" customWidth="1"/>
    <col min="10" max="10" width="14.85546875" style="7" bestFit="1" customWidth="1"/>
    <col min="11" max="11" width="10" style="7" bestFit="1" customWidth="1"/>
    <col min="12" max="12" width="14.42578125" style="7" bestFit="1" customWidth="1"/>
    <col min="13" max="13" width="10" style="7" bestFit="1" customWidth="1"/>
    <col min="14" max="14" width="12" style="7" bestFit="1" customWidth="1"/>
    <col min="15" max="15" width="10" style="7" bestFit="1" customWidth="1"/>
    <col min="16" max="16" width="12.42578125" style="7" customWidth="1"/>
    <col min="17" max="17" width="10" style="7" bestFit="1" customWidth="1"/>
    <col min="18" max="18" width="11.28515625" style="7" bestFit="1" customWidth="1"/>
    <col min="19" max="19" width="10" style="7" bestFit="1" customWidth="1"/>
    <col min="20" max="20" width="11.5703125" style="7" bestFit="1" customWidth="1"/>
    <col min="21" max="21" width="10" style="7" bestFit="1" customWidth="1"/>
    <col min="22" max="22" width="8.5703125" style="181" hidden="1" customWidth="1"/>
    <col min="23" max="16384" width="11.42578125" style="7"/>
  </cols>
  <sheetData>
    <row r="1" spans="1:22" s="4" customFormat="1" ht="17.25" customHeight="1" x14ac:dyDescent="0.2">
      <c r="B1" s="5">
        <f>D3-12</f>
        <v>-12</v>
      </c>
      <c r="V1" s="181"/>
    </row>
    <row r="2" spans="1:22" ht="17.2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s="4" customFormat="1" ht="18.75" x14ac:dyDescent="0.3">
      <c r="A3" s="18" t="s">
        <v>0</v>
      </c>
      <c r="B3" s="19"/>
      <c r="C3" s="19"/>
      <c r="D3" s="19"/>
      <c r="E3" s="19"/>
      <c r="F3" s="19"/>
      <c r="G3" s="19"/>
      <c r="H3" s="19"/>
      <c r="V3" s="181"/>
    </row>
    <row r="4" spans="1:22" s="4" customFormat="1" ht="16.5" customHeight="1" x14ac:dyDescent="0.3">
      <c r="A4" s="20" t="s">
        <v>40</v>
      </c>
      <c r="B4" s="19"/>
      <c r="C4" s="19"/>
      <c r="F4" s="25" t="s">
        <v>71</v>
      </c>
      <c r="G4" s="21" t="s">
        <v>66</v>
      </c>
      <c r="V4" s="181"/>
    </row>
    <row r="5" spans="1:22" s="4" customFormat="1" ht="18.75" x14ac:dyDescent="0.2">
      <c r="A5" s="13" t="s">
        <v>67</v>
      </c>
      <c r="F5" s="99"/>
      <c r="G5" s="99"/>
      <c r="H5" s="99"/>
      <c r="I5" s="99"/>
      <c r="V5" s="181"/>
    </row>
    <row r="6" spans="1:22" s="32" customFormat="1" ht="18.75" customHeight="1" x14ac:dyDescent="0.2">
      <c r="A6" s="104" t="s">
        <v>1</v>
      </c>
      <c r="B6" s="102" t="s">
        <v>2</v>
      </c>
      <c r="C6" s="102"/>
      <c r="D6" s="102"/>
      <c r="E6" s="102"/>
      <c r="F6" s="102" t="s">
        <v>68</v>
      </c>
      <c r="G6" s="102"/>
      <c r="H6" s="102"/>
      <c r="I6" s="102"/>
      <c r="J6" s="106" t="s">
        <v>128</v>
      </c>
      <c r="K6" s="102"/>
      <c r="L6" s="102"/>
      <c r="M6" s="102"/>
      <c r="N6" s="102" t="s">
        <v>69</v>
      </c>
      <c r="O6" s="102"/>
      <c r="P6" s="102"/>
      <c r="Q6" s="102"/>
      <c r="R6" s="102" t="s">
        <v>70</v>
      </c>
      <c r="S6" s="102"/>
      <c r="T6" s="102"/>
      <c r="U6" s="103"/>
      <c r="V6" s="182"/>
    </row>
    <row r="7" spans="1:22" s="6" customFormat="1" ht="19.5" customHeight="1" x14ac:dyDescent="0.2">
      <c r="A7" s="105"/>
      <c r="B7" s="100">
        <v>42248</v>
      </c>
      <c r="C7" s="101"/>
      <c r="D7" s="100">
        <v>42614</v>
      </c>
      <c r="E7" s="101"/>
      <c r="F7" s="100">
        <f>+B7</f>
        <v>42248</v>
      </c>
      <c r="G7" s="101"/>
      <c r="H7" s="100">
        <f>+D7</f>
        <v>42614</v>
      </c>
      <c r="I7" s="101"/>
      <c r="J7" s="100">
        <f>+F7</f>
        <v>42248</v>
      </c>
      <c r="K7" s="101"/>
      <c r="L7" s="100">
        <f>+H7</f>
        <v>42614</v>
      </c>
      <c r="M7" s="101"/>
      <c r="N7" s="100">
        <f t="shared" ref="N7" si="0">+J7</f>
        <v>42248</v>
      </c>
      <c r="O7" s="101"/>
      <c r="P7" s="100">
        <f t="shared" ref="P7" si="1">+L7</f>
        <v>42614</v>
      </c>
      <c r="Q7" s="101"/>
      <c r="R7" s="100">
        <f t="shared" ref="R7" si="2">+N7</f>
        <v>42248</v>
      </c>
      <c r="S7" s="101"/>
      <c r="T7" s="100">
        <f t="shared" ref="T7" si="3">+P7</f>
        <v>42614</v>
      </c>
      <c r="U7" s="101"/>
      <c r="V7" s="183"/>
    </row>
    <row r="8" spans="1:22" s="6" customFormat="1" ht="18" customHeight="1" x14ac:dyDescent="0.2">
      <c r="A8" s="105"/>
      <c r="B8" s="82" t="s">
        <v>3</v>
      </c>
      <c r="C8" s="83" t="s">
        <v>4</v>
      </c>
      <c r="D8" s="83" t="s">
        <v>3</v>
      </c>
      <c r="E8" s="83" t="s">
        <v>4</v>
      </c>
      <c r="F8" s="83" t="s">
        <v>3</v>
      </c>
      <c r="G8" s="83" t="s">
        <v>4</v>
      </c>
      <c r="H8" s="83" t="s">
        <v>3</v>
      </c>
      <c r="I8" s="83" t="s">
        <v>4</v>
      </c>
      <c r="J8" s="83" t="s">
        <v>3</v>
      </c>
      <c r="K8" s="83" t="s">
        <v>4</v>
      </c>
      <c r="L8" s="83" t="s">
        <v>3</v>
      </c>
      <c r="M8" s="83" t="s">
        <v>4</v>
      </c>
      <c r="N8" s="83" t="s">
        <v>3</v>
      </c>
      <c r="O8" s="83" t="s">
        <v>4</v>
      </c>
      <c r="P8" s="83" t="s">
        <v>3</v>
      </c>
      <c r="Q8" s="83" t="s">
        <v>4</v>
      </c>
      <c r="R8" s="83" t="s">
        <v>3</v>
      </c>
      <c r="S8" s="83" t="s">
        <v>4</v>
      </c>
      <c r="T8" s="83" t="s">
        <v>3</v>
      </c>
      <c r="U8" s="84" t="s">
        <v>4</v>
      </c>
      <c r="V8" s="183"/>
    </row>
    <row r="9" spans="1:22" s="41" customFormat="1" ht="18" customHeight="1" x14ac:dyDescent="0.2">
      <c r="A9" s="37" t="s">
        <v>5</v>
      </c>
      <c r="B9" s="38">
        <v>1657965.71</v>
      </c>
      <c r="C9" s="39">
        <v>100</v>
      </c>
      <c r="D9" s="38">
        <v>1819663.91</v>
      </c>
      <c r="E9" s="39">
        <v>100</v>
      </c>
      <c r="F9" s="38">
        <v>30387.49</v>
      </c>
      <c r="G9" s="39">
        <v>100</v>
      </c>
      <c r="H9" s="38">
        <v>44676.57</v>
      </c>
      <c r="I9" s="39">
        <v>100</v>
      </c>
      <c r="J9" s="38">
        <v>422144.64</v>
      </c>
      <c r="K9" s="39">
        <v>100</v>
      </c>
      <c r="L9" s="38">
        <v>472743.8</v>
      </c>
      <c r="M9" s="39">
        <v>100</v>
      </c>
      <c r="N9" s="38">
        <v>1169552.55</v>
      </c>
      <c r="O9" s="39">
        <v>100</v>
      </c>
      <c r="P9" s="38">
        <v>1256390.3899999999</v>
      </c>
      <c r="Q9" s="39">
        <v>100</v>
      </c>
      <c r="R9" s="38">
        <v>35881.03</v>
      </c>
      <c r="S9" s="39">
        <v>100</v>
      </c>
      <c r="T9" s="38">
        <v>45853.15</v>
      </c>
      <c r="U9" s="40">
        <v>100</v>
      </c>
      <c r="V9" s="184">
        <f>+'[3]Estado de Sit.Financ.EPS'!D9-D9</f>
        <v>-1.8699999898672104E-2</v>
      </c>
    </row>
    <row r="10" spans="1:22" s="41" customFormat="1" ht="18" customHeight="1" x14ac:dyDescent="0.2">
      <c r="A10" s="42" t="s">
        <v>6</v>
      </c>
      <c r="B10" s="43">
        <v>403241.42</v>
      </c>
      <c r="C10" s="44">
        <v>24.32</v>
      </c>
      <c r="D10" s="43">
        <v>520887.75</v>
      </c>
      <c r="E10" s="44">
        <v>28.63</v>
      </c>
      <c r="F10" s="43">
        <v>19479.150000000001</v>
      </c>
      <c r="G10" s="44">
        <v>64.099999999999994</v>
      </c>
      <c r="H10" s="43">
        <v>34128.26</v>
      </c>
      <c r="I10" s="44">
        <v>76.39</v>
      </c>
      <c r="J10" s="43">
        <v>187149.66</v>
      </c>
      <c r="K10" s="44">
        <v>44.33</v>
      </c>
      <c r="L10" s="43">
        <v>262406.55</v>
      </c>
      <c r="M10" s="44">
        <v>55.51</v>
      </c>
      <c r="N10" s="43">
        <v>168013.56</v>
      </c>
      <c r="O10" s="44">
        <v>14.37</v>
      </c>
      <c r="P10" s="43">
        <v>186366.88</v>
      </c>
      <c r="Q10" s="44">
        <v>14.83</v>
      </c>
      <c r="R10" s="43">
        <v>28599.05</v>
      </c>
      <c r="S10" s="44">
        <v>79.710000000000008</v>
      </c>
      <c r="T10" s="43">
        <v>37986.06</v>
      </c>
      <c r="U10" s="45">
        <v>82.84</v>
      </c>
      <c r="V10" s="184">
        <f>+'[3]Estado de Sit.Financ.EPS'!D10-D10</f>
        <v>-1.1700000031851232E-2</v>
      </c>
    </row>
    <row r="11" spans="1:22" s="50" customFormat="1" ht="16.5" customHeight="1" x14ac:dyDescent="0.2">
      <c r="A11" s="46" t="s">
        <v>85</v>
      </c>
      <c r="B11" s="47">
        <v>135019.26</v>
      </c>
      <c r="C11" s="48">
        <v>8.14</v>
      </c>
      <c r="D11" s="47">
        <v>195680.23</v>
      </c>
      <c r="E11" s="48">
        <v>10.75</v>
      </c>
      <c r="F11" s="47">
        <v>5103.03</v>
      </c>
      <c r="G11" s="48">
        <v>16.79</v>
      </c>
      <c r="H11" s="47">
        <v>14526.46</v>
      </c>
      <c r="I11" s="48">
        <v>32.51</v>
      </c>
      <c r="J11" s="47">
        <v>67632.33</v>
      </c>
      <c r="K11" s="48">
        <v>16.02</v>
      </c>
      <c r="L11" s="47">
        <v>104891.06</v>
      </c>
      <c r="M11" s="48">
        <v>22.19</v>
      </c>
      <c r="N11" s="47">
        <v>50343.3</v>
      </c>
      <c r="O11" s="48">
        <v>4.3</v>
      </c>
      <c r="P11" s="47">
        <v>59497.78</v>
      </c>
      <c r="Q11" s="48">
        <v>4.74</v>
      </c>
      <c r="R11" s="47">
        <v>11940.6</v>
      </c>
      <c r="S11" s="48">
        <v>33.28</v>
      </c>
      <c r="T11" s="47">
        <v>16764.93</v>
      </c>
      <c r="U11" s="49">
        <v>36.56</v>
      </c>
      <c r="V11" s="184">
        <f>+'[3]Estado de Sit.Financ.EPS'!D11-D11</f>
        <v>-1.0000000038417056E-2</v>
      </c>
    </row>
    <row r="12" spans="1:22" s="50" customFormat="1" ht="16.5" customHeight="1" x14ac:dyDescent="0.2">
      <c r="A12" s="46" t="s">
        <v>86</v>
      </c>
      <c r="B12" s="47">
        <v>4852.71</v>
      </c>
      <c r="C12" s="48">
        <v>0.28999999999999998</v>
      </c>
      <c r="D12" s="47">
        <v>58596.6</v>
      </c>
      <c r="E12" s="48">
        <v>3.22</v>
      </c>
      <c r="F12" s="47">
        <v>1048.32</v>
      </c>
      <c r="G12" s="48">
        <v>3.45</v>
      </c>
      <c r="H12" s="47">
        <v>7652.1</v>
      </c>
      <c r="I12" s="48">
        <v>17.13</v>
      </c>
      <c r="J12" s="47">
        <v>128.01</v>
      </c>
      <c r="K12" s="48">
        <v>0.03</v>
      </c>
      <c r="L12" s="47">
        <v>38943.11</v>
      </c>
      <c r="M12" s="48">
        <v>8.24</v>
      </c>
      <c r="N12" s="47">
        <v>3014.99</v>
      </c>
      <c r="O12" s="48">
        <v>0.26</v>
      </c>
      <c r="P12" s="47">
        <v>10633.68</v>
      </c>
      <c r="Q12" s="48">
        <v>0.85</v>
      </c>
      <c r="R12" s="47">
        <v>661.39</v>
      </c>
      <c r="S12" s="48">
        <v>1.84</v>
      </c>
      <c r="T12" s="47">
        <v>1367.71</v>
      </c>
      <c r="U12" s="49">
        <v>2.98</v>
      </c>
      <c r="V12" s="184">
        <f>+'[3]Estado de Sit.Financ.EPS'!D12-D12</f>
        <v>3.9999999935389496E-3</v>
      </c>
    </row>
    <row r="13" spans="1:22" s="50" customFormat="1" ht="16.5" customHeight="1" x14ac:dyDescent="0.2">
      <c r="A13" s="46" t="s">
        <v>87</v>
      </c>
      <c r="B13" s="47">
        <v>179643.9</v>
      </c>
      <c r="C13" s="48">
        <v>10.84</v>
      </c>
      <c r="D13" s="47">
        <v>189153.97</v>
      </c>
      <c r="E13" s="48">
        <v>10.39</v>
      </c>
      <c r="F13" s="47">
        <v>8544.98</v>
      </c>
      <c r="G13" s="48">
        <v>28.12</v>
      </c>
      <c r="H13" s="47">
        <v>7538.3</v>
      </c>
      <c r="I13" s="48">
        <v>16.87</v>
      </c>
      <c r="J13" s="47">
        <v>97267.57</v>
      </c>
      <c r="K13" s="48">
        <v>23.04</v>
      </c>
      <c r="L13" s="47">
        <v>95994.27</v>
      </c>
      <c r="M13" s="48">
        <v>20.309999999999999</v>
      </c>
      <c r="N13" s="47">
        <v>63742.17</v>
      </c>
      <c r="O13" s="48">
        <v>5.45</v>
      </c>
      <c r="P13" s="47">
        <v>72432.160000000003</v>
      </c>
      <c r="Q13" s="48">
        <v>5.77</v>
      </c>
      <c r="R13" s="47">
        <v>10089.18</v>
      </c>
      <c r="S13" s="48">
        <v>28.12</v>
      </c>
      <c r="T13" s="47">
        <v>13189.24</v>
      </c>
      <c r="U13" s="49">
        <v>28.76</v>
      </c>
      <c r="V13" s="184">
        <f>+'[3]Estado de Sit.Financ.EPS'!D13-D13</f>
        <v>2.9999999969732016E-3</v>
      </c>
    </row>
    <row r="14" spans="1:22" s="50" customFormat="1" ht="16.5" customHeight="1" x14ac:dyDescent="0.2">
      <c r="A14" s="46" t="s">
        <v>88</v>
      </c>
      <c r="B14" s="47">
        <v>6327.76</v>
      </c>
      <c r="C14" s="48">
        <v>0.38</v>
      </c>
      <c r="D14" s="47">
        <v>8677.31</v>
      </c>
      <c r="E14" s="48">
        <v>0.48</v>
      </c>
      <c r="F14" s="47">
        <v>0</v>
      </c>
      <c r="G14" s="48">
        <v>0</v>
      </c>
      <c r="H14" s="47">
        <v>0</v>
      </c>
      <c r="I14" s="48">
        <v>0</v>
      </c>
      <c r="J14" s="47">
        <v>4978.04</v>
      </c>
      <c r="K14" s="48">
        <v>1.18</v>
      </c>
      <c r="L14" s="47">
        <v>8402.08</v>
      </c>
      <c r="M14" s="48">
        <v>1.78</v>
      </c>
      <c r="N14" s="47">
        <v>0</v>
      </c>
      <c r="O14" s="48">
        <v>0</v>
      </c>
      <c r="P14" s="47">
        <v>0</v>
      </c>
      <c r="Q14" s="48">
        <v>0</v>
      </c>
      <c r="R14" s="47">
        <v>1349.72</v>
      </c>
      <c r="S14" s="48">
        <v>3.76</v>
      </c>
      <c r="T14" s="47">
        <v>275.23</v>
      </c>
      <c r="U14" s="49">
        <v>0.6</v>
      </c>
      <c r="V14" s="184">
        <f>+'[3]Estado de Sit.Financ.EPS'!D14-D14</f>
        <v>-7.0000000050640665E-4</v>
      </c>
    </row>
    <row r="15" spans="1:22" s="50" customFormat="1" ht="16.5" customHeight="1" x14ac:dyDescent="0.2">
      <c r="A15" s="46" t="s">
        <v>89</v>
      </c>
      <c r="B15" s="47">
        <v>31523.64</v>
      </c>
      <c r="C15" s="48">
        <v>1.9</v>
      </c>
      <c r="D15" s="47">
        <v>27249.65</v>
      </c>
      <c r="E15" s="48">
        <v>1.5</v>
      </c>
      <c r="F15" s="47">
        <v>2519.8000000000002</v>
      </c>
      <c r="G15" s="48">
        <v>8.2900000000000009</v>
      </c>
      <c r="H15" s="47">
        <v>1463.52</v>
      </c>
      <c r="I15" s="48">
        <v>3.28</v>
      </c>
      <c r="J15" s="47">
        <v>5931.11</v>
      </c>
      <c r="K15" s="48">
        <v>1.4</v>
      </c>
      <c r="L15" s="47">
        <v>3406.53</v>
      </c>
      <c r="M15" s="48">
        <v>0.72</v>
      </c>
      <c r="N15" s="47">
        <v>23068.73</v>
      </c>
      <c r="O15" s="48">
        <v>1.97</v>
      </c>
      <c r="P15" s="47">
        <v>20873.560000000001</v>
      </c>
      <c r="Q15" s="48">
        <v>1.66</v>
      </c>
      <c r="R15" s="47">
        <v>4</v>
      </c>
      <c r="S15" s="48">
        <v>0.01</v>
      </c>
      <c r="T15" s="47">
        <v>1506.04</v>
      </c>
      <c r="U15" s="49">
        <v>3.28</v>
      </c>
      <c r="V15" s="184">
        <f>+'[3]Estado de Sit.Financ.EPS'!D15-D15</f>
        <v>-5.9999999975843821E-3</v>
      </c>
    </row>
    <row r="16" spans="1:22" s="50" customFormat="1" ht="16.5" customHeight="1" x14ac:dyDescent="0.2">
      <c r="A16" s="46" t="s">
        <v>44</v>
      </c>
      <c r="B16" s="47">
        <v>7923.66</v>
      </c>
      <c r="C16" s="48">
        <v>0.48</v>
      </c>
      <c r="D16" s="47">
        <v>11682.5</v>
      </c>
      <c r="E16" s="48">
        <v>0.64</v>
      </c>
      <c r="F16" s="47">
        <v>438.54</v>
      </c>
      <c r="G16" s="48">
        <v>1.44</v>
      </c>
      <c r="H16" s="47">
        <v>445.98</v>
      </c>
      <c r="I16" s="48">
        <v>1</v>
      </c>
      <c r="J16" s="47">
        <v>992.55</v>
      </c>
      <c r="K16" s="48">
        <v>0.24</v>
      </c>
      <c r="L16" s="47">
        <v>1040.96</v>
      </c>
      <c r="M16" s="48">
        <v>0.22</v>
      </c>
      <c r="N16" s="47">
        <v>3214.55</v>
      </c>
      <c r="O16" s="48">
        <v>0.27</v>
      </c>
      <c r="P16" s="47">
        <v>7239.57</v>
      </c>
      <c r="Q16" s="48">
        <v>0.57999999999999996</v>
      </c>
      <c r="R16" s="47">
        <v>3278.02</v>
      </c>
      <c r="S16" s="48">
        <v>9.14</v>
      </c>
      <c r="T16" s="47">
        <v>2955.99</v>
      </c>
      <c r="U16" s="49">
        <v>6.45</v>
      </c>
      <c r="V16" s="184">
        <f>+'[3]Estado de Sit.Financ.EPS'!D16-D16</f>
        <v>1.0000000002037268E-3</v>
      </c>
    </row>
    <row r="17" spans="1:22" s="50" customFormat="1" ht="16.5" customHeight="1" x14ac:dyDescent="0.2">
      <c r="A17" s="46" t="s">
        <v>45</v>
      </c>
      <c r="B17" s="47">
        <v>0</v>
      </c>
      <c r="C17" s="48">
        <v>0</v>
      </c>
      <c r="D17" s="47">
        <v>0</v>
      </c>
      <c r="E17" s="48">
        <v>0</v>
      </c>
      <c r="F17" s="47">
        <v>0</v>
      </c>
      <c r="G17" s="48">
        <v>0</v>
      </c>
      <c r="H17" s="47">
        <v>0</v>
      </c>
      <c r="I17" s="48">
        <v>0</v>
      </c>
      <c r="J17" s="47">
        <v>0</v>
      </c>
      <c r="K17" s="48">
        <v>0</v>
      </c>
      <c r="L17" s="47">
        <v>0</v>
      </c>
      <c r="M17" s="48">
        <v>0</v>
      </c>
      <c r="N17" s="47">
        <v>0</v>
      </c>
      <c r="O17" s="48">
        <v>0</v>
      </c>
      <c r="P17" s="47">
        <v>0</v>
      </c>
      <c r="Q17" s="48">
        <v>0</v>
      </c>
      <c r="R17" s="47">
        <v>0</v>
      </c>
      <c r="S17" s="48">
        <v>0</v>
      </c>
      <c r="T17" s="47">
        <v>0</v>
      </c>
      <c r="U17" s="49">
        <v>0</v>
      </c>
      <c r="V17" s="184"/>
    </row>
    <row r="18" spans="1:22" s="50" customFormat="1" ht="16.5" customHeight="1" x14ac:dyDescent="0.2">
      <c r="A18" s="46" t="s">
        <v>127</v>
      </c>
      <c r="B18" s="47">
        <v>37950.49</v>
      </c>
      <c r="C18" s="48">
        <v>2.29</v>
      </c>
      <c r="D18" s="47">
        <v>29847.49</v>
      </c>
      <c r="E18" s="48">
        <v>1.64</v>
      </c>
      <c r="F18" s="47">
        <v>1824.48</v>
      </c>
      <c r="G18" s="48">
        <v>6</v>
      </c>
      <c r="H18" s="47">
        <v>2501.9</v>
      </c>
      <c r="I18" s="48">
        <v>5.6</v>
      </c>
      <c r="J18" s="47">
        <v>10220.050000000001</v>
      </c>
      <c r="K18" s="48">
        <v>2.42</v>
      </c>
      <c r="L18" s="47">
        <v>9728.5400000000009</v>
      </c>
      <c r="M18" s="48">
        <v>2.06</v>
      </c>
      <c r="N18" s="47">
        <v>24629.82</v>
      </c>
      <c r="O18" s="48">
        <v>2.11</v>
      </c>
      <c r="P18" s="47">
        <v>15690.13</v>
      </c>
      <c r="Q18" s="48">
        <v>1.25</v>
      </c>
      <c r="R18" s="47">
        <v>1276.1400000000001</v>
      </c>
      <c r="S18" s="48">
        <v>3.56</v>
      </c>
      <c r="T18" s="47">
        <v>1926.92</v>
      </c>
      <c r="U18" s="49">
        <v>4.2</v>
      </c>
      <c r="V18" s="184">
        <f>+'[3]Estado de Sit.Financ.EPS'!D17-D18</f>
        <v>-3.0000000006111804E-3</v>
      </c>
    </row>
    <row r="19" spans="1:22" s="41" customFormat="1" ht="18" customHeight="1" x14ac:dyDescent="0.2">
      <c r="A19" s="42" t="s">
        <v>7</v>
      </c>
      <c r="B19" s="43">
        <v>1254724.29</v>
      </c>
      <c r="C19" s="44">
        <v>75.680000000000007</v>
      </c>
      <c r="D19" s="43">
        <v>1298776.1599999999</v>
      </c>
      <c r="E19" s="44">
        <v>71.37</v>
      </c>
      <c r="F19" s="43">
        <v>10908.34</v>
      </c>
      <c r="G19" s="44">
        <v>35.9</v>
      </c>
      <c r="H19" s="43">
        <v>10548.31</v>
      </c>
      <c r="I19" s="44">
        <v>23.61</v>
      </c>
      <c r="J19" s="43">
        <v>234994.98</v>
      </c>
      <c r="K19" s="44">
        <v>55.67</v>
      </c>
      <c r="L19" s="43">
        <v>210337.25</v>
      </c>
      <c r="M19" s="44">
        <v>44.49</v>
      </c>
      <c r="N19" s="43">
        <v>1001538.99</v>
      </c>
      <c r="O19" s="44">
        <v>85.63</v>
      </c>
      <c r="P19" s="43">
        <v>1070023.51</v>
      </c>
      <c r="Q19" s="44">
        <v>85.17</v>
      </c>
      <c r="R19" s="43">
        <v>7281.98</v>
      </c>
      <c r="S19" s="44">
        <v>20.29</v>
      </c>
      <c r="T19" s="43">
        <v>7867.09</v>
      </c>
      <c r="U19" s="45">
        <v>17.16</v>
      </c>
      <c r="V19" s="184">
        <f>+'[3]Estado de Sit.Financ.EPS'!D18-D19</f>
        <v>-6.99999975040555E-3</v>
      </c>
    </row>
    <row r="20" spans="1:22" s="41" customFormat="1" ht="12" hidden="1" customHeight="1" x14ac:dyDescent="0.2">
      <c r="A20" s="46" t="s">
        <v>46</v>
      </c>
      <c r="B20" s="47">
        <v>0</v>
      </c>
      <c r="C20" s="48">
        <v>0</v>
      </c>
      <c r="D20" s="47">
        <v>0</v>
      </c>
      <c r="E20" s="48">
        <v>0</v>
      </c>
      <c r="F20" s="47">
        <v>0</v>
      </c>
      <c r="G20" s="48">
        <v>0</v>
      </c>
      <c r="H20" s="47">
        <v>0</v>
      </c>
      <c r="I20" s="48">
        <v>0</v>
      </c>
      <c r="J20" s="47">
        <v>0</v>
      </c>
      <c r="K20" s="48">
        <v>0</v>
      </c>
      <c r="L20" s="47">
        <v>0</v>
      </c>
      <c r="M20" s="48">
        <v>0</v>
      </c>
      <c r="N20" s="47">
        <v>0</v>
      </c>
      <c r="O20" s="48">
        <v>0</v>
      </c>
      <c r="P20" s="47">
        <v>0</v>
      </c>
      <c r="Q20" s="48">
        <v>0</v>
      </c>
      <c r="R20" s="47">
        <v>0</v>
      </c>
      <c r="S20" s="48">
        <v>0</v>
      </c>
      <c r="T20" s="47">
        <v>0</v>
      </c>
      <c r="U20" s="49">
        <v>0</v>
      </c>
      <c r="V20" s="184">
        <f>+'[3]Estado de Sit.Financ.EPS'!D19-D20</f>
        <v>552866.25200000009</v>
      </c>
    </row>
    <row r="21" spans="1:22" s="41" customFormat="1" ht="12" hidden="1" customHeight="1" x14ac:dyDescent="0.2">
      <c r="A21" s="46" t="s">
        <v>47</v>
      </c>
      <c r="B21" s="47">
        <v>0</v>
      </c>
      <c r="C21" s="48">
        <v>0</v>
      </c>
      <c r="D21" s="47">
        <v>0</v>
      </c>
      <c r="E21" s="48">
        <v>0</v>
      </c>
      <c r="F21" s="47">
        <v>0</v>
      </c>
      <c r="G21" s="48">
        <v>0</v>
      </c>
      <c r="H21" s="47">
        <v>0</v>
      </c>
      <c r="I21" s="48">
        <v>0</v>
      </c>
      <c r="J21" s="47">
        <v>0</v>
      </c>
      <c r="K21" s="48">
        <v>0</v>
      </c>
      <c r="L21" s="47">
        <v>0</v>
      </c>
      <c r="M21" s="48">
        <v>0</v>
      </c>
      <c r="N21" s="47">
        <v>0</v>
      </c>
      <c r="O21" s="48">
        <v>0</v>
      </c>
      <c r="P21" s="47">
        <v>0</v>
      </c>
      <c r="Q21" s="48">
        <v>0</v>
      </c>
      <c r="R21" s="47">
        <v>0</v>
      </c>
      <c r="S21" s="48">
        <v>0</v>
      </c>
      <c r="T21" s="47">
        <v>0</v>
      </c>
      <c r="U21" s="49">
        <v>0</v>
      </c>
      <c r="V21" s="184">
        <f>+'[3]Estado de Sit.Financ.EPS'!D20-D21</f>
        <v>4934.5370000000003</v>
      </c>
    </row>
    <row r="22" spans="1:22" s="41" customFormat="1" ht="12" hidden="1" customHeight="1" x14ac:dyDescent="0.2">
      <c r="A22" s="46" t="s">
        <v>48</v>
      </c>
      <c r="B22" s="47">
        <v>0</v>
      </c>
      <c r="C22" s="48">
        <v>0</v>
      </c>
      <c r="D22" s="47">
        <v>0</v>
      </c>
      <c r="E22" s="48">
        <v>0</v>
      </c>
      <c r="F22" s="47">
        <v>0</v>
      </c>
      <c r="G22" s="48">
        <v>0</v>
      </c>
      <c r="H22" s="47">
        <v>0</v>
      </c>
      <c r="I22" s="48">
        <v>0</v>
      </c>
      <c r="J22" s="47">
        <v>0</v>
      </c>
      <c r="K22" s="48">
        <v>0</v>
      </c>
      <c r="L22" s="47">
        <v>0</v>
      </c>
      <c r="M22" s="48">
        <v>0</v>
      </c>
      <c r="N22" s="47">
        <v>0</v>
      </c>
      <c r="O22" s="48">
        <v>0</v>
      </c>
      <c r="P22" s="47">
        <v>0</v>
      </c>
      <c r="Q22" s="48">
        <v>0</v>
      </c>
      <c r="R22" s="47">
        <v>0</v>
      </c>
      <c r="S22" s="48">
        <v>0</v>
      </c>
      <c r="T22" s="47">
        <v>0</v>
      </c>
      <c r="U22" s="49">
        <v>0</v>
      </c>
      <c r="V22" s="184">
        <f>+'[3]Estado de Sit.Financ.EPS'!D21-D22</f>
        <v>733092.51100000006</v>
      </c>
    </row>
    <row r="23" spans="1:22" s="50" customFormat="1" ht="16.5" customHeight="1" x14ac:dyDescent="0.2">
      <c r="A23" s="46" t="s">
        <v>90</v>
      </c>
      <c r="B23" s="47">
        <v>504688.4</v>
      </c>
      <c r="C23" s="48">
        <v>30.44</v>
      </c>
      <c r="D23" s="47">
        <v>552866.26</v>
      </c>
      <c r="E23" s="48">
        <v>30.38</v>
      </c>
      <c r="F23" s="47">
        <v>1030.94</v>
      </c>
      <c r="G23" s="48">
        <v>3.39</v>
      </c>
      <c r="H23" s="47">
        <v>813.45</v>
      </c>
      <c r="I23" s="48">
        <v>1.82</v>
      </c>
      <c r="J23" s="47">
        <v>219170.94</v>
      </c>
      <c r="K23" s="48">
        <v>51.92</v>
      </c>
      <c r="L23" s="47">
        <v>195568.42</v>
      </c>
      <c r="M23" s="48">
        <v>41.37</v>
      </c>
      <c r="N23" s="47">
        <v>278493.05</v>
      </c>
      <c r="O23" s="48">
        <v>23.81</v>
      </c>
      <c r="P23" s="47">
        <v>350070.24</v>
      </c>
      <c r="Q23" s="48">
        <v>27.86</v>
      </c>
      <c r="R23" s="47">
        <v>5993.47</v>
      </c>
      <c r="S23" s="48">
        <v>16.7</v>
      </c>
      <c r="T23" s="47">
        <v>6414.15</v>
      </c>
      <c r="U23" s="49">
        <v>13.99</v>
      </c>
      <c r="V23" s="184">
        <f>+'[3]Estado de Sit.Financ.EPS'!D19-D23</f>
        <v>-7.9999999143183231E-3</v>
      </c>
    </row>
    <row r="24" spans="1:22" s="50" customFormat="1" ht="16.5" customHeight="1" x14ac:dyDescent="0.2">
      <c r="A24" s="46" t="s">
        <v>28</v>
      </c>
      <c r="B24" s="47">
        <v>5476.3</v>
      </c>
      <c r="C24" s="48">
        <v>0.33</v>
      </c>
      <c r="D24" s="47">
        <v>4934.54</v>
      </c>
      <c r="E24" s="48">
        <v>0.27</v>
      </c>
      <c r="F24" s="47">
        <v>2442.27</v>
      </c>
      <c r="G24" s="48">
        <v>8.0400000000000009</v>
      </c>
      <c r="H24" s="47">
        <v>2205.4</v>
      </c>
      <c r="I24" s="48">
        <v>4.9400000000000004</v>
      </c>
      <c r="J24" s="47">
        <v>928.86</v>
      </c>
      <c r="K24" s="48">
        <v>0.22</v>
      </c>
      <c r="L24" s="47">
        <v>762.16</v>
      </c>
      <c r="M24" s="48">
        <v>0.16</v>
      </c>
      <c r="N24" s="47">
        <v>1990.35</v>
      </c>
      <c r="O24" s="48">
        <v>0.17</v>
      </c>
      <c r="P24" s="47">
        <v>1863.73</v>
      </c>
      <c r="Q24" s="48">
        <v>0.15</v>
      </c>
      <c r="R24" s="47">
        <v>114.82</v>
      </c>
      <c r="S24" s="48">
        <v>0.32</v>
      </c>
      <c r="T24" s="47">
        <v>103.25</v>
      </c>
      <c r="U24" s="49">
        <v>0.23</v>
      </c>
      <c r="V24" s="184">
        <f>+'[3]Estado de Sit.Financ.EPS'!D20-D24</f>
        <v>-2.9999999997016857E-3</v>
      </c>
    </row>
    <row r="25" spans="1:22" s="50" customFormat="1" ht="16.5" customHeight="1" x14ac:dyDescent="0.2">
      <c r="A25" s="46" t="s">
        <v>91</v>
      </c>
      <c r="B25" s="47">
        <v>736888.11</v>
      </c>
      <c r="C25" s="48">
        <v>44.45</v>
      </c>
      <c r="D25" s="47">
        <v>733092.51</v>
      </c>
      <c r="E25" s="48">
        <v>40.29</v>
      </c>
      <c r="F25" s="47">
        <v>2672.48</v>
      </c>
      <c r="G25" s="48">
        <v>8.7900000000000009</v>
      </c>
      <c r="H25" s="47">
        <v>2502.2000000000003</v>
      </c>
      <c r="I25" s="48">
        <v>5.6</v>
      </c>
      <c r="J25" s="47">
        <v>13174.24</v>
      </c>
      <c r="K25" s="48">
        <v>3.12</v>
      </c>
      <c r="L25" s="47">
        <v>12507.04</v>
      </c>
      <c r="M25" s="48">
        <v>2.65</v>
      </c>
      <c r="N25" s="47">
        <v>721041.39</v>
      </c>
      <c r="O25" s="48">
        <v>61.65</v>
      </c>
      <c r="P25" s="47">
        <v>718083.27</v>
      </c>
      <c r="Q25" s="48">
        <v>57.15</v>
      </c>
      <c r="R25" s="47">
        <v>0</v>
      </c>
      <c r="S25" s="48">
        <v>0</v>
      </c>
      <c r="T25" s="47">
        <v>0</v>
      </c>
      <c r="U25" s="49">
        <v>0</v>
      </c>
      <c r="V25" s="184">
        <f>+'[3]Estado de Sit.Financ.EPS'!D21-D25</f>
        <v>1.0000000474974513E-3</v>
      </c>
    </row>
    <row r="26" spans="1:22" s="50" customFormat="1" ht="16.5" customHeight="1" x14ac:dyDescent="0.2">
      <c r="A26" s="46" t="s">
        <v>8</v>
      </c>
      <c r="B26" s="47">
        <v>7671.48</v>
      </c>
      <c r="C26" s="48">
        <v>0.46</v>
      </c>
      <c r="D26" s="47">
        <v>7882.85</v>
      </c>
      <c r="E26" s="48">
        <v>0.43</v>
      </c>
      <c r="F26" s="47">
        <v>4762.6500000000005</v>
      </c>
      <c r="G26" s="48">
        <v>15.67</v>
      </c>
      <c r="H26" s="47">
        <v>5027.26</v>
      </c>
      <c r="I26" s="48">
        <v>11.25</v>
      </c>
      <c r="J26" s="47">
        <v>1720.94</v>
      </c>
      <c r="K26" s="48">
        <v>0.41</v>
      </c>
      <c r="L26" s="47">
        <v>1499.63</v>
      </c>
      <c r="M26" s="48">
        <v>0.32</v>
      </c>
      <c r="N26" s="47">
        <v>14.2</v>
      </c>
      <c r="O26" s="48">
        <v>0</v>
      </c>
      <c r="P26" s="47">
        <v>6.27</v>
      </c>
      <c r="Q26" s="48">
        <v>0</v>
      </c>
      <c r="R26" s="47">
        <v>1173.69</v>
      </c>
      <c r="S26" s="48">
        <v>3.27</v>
      </c>
      <c r="T26" s="47">
        <v>1349.69</v>
      </c>
      <c r="U26" s="49">
        <v>2.94</v>
      </c>
      <c r="V26" s="184">
        <f>+'[3]Estado de Sit.Financ.EPS'!D22-D26</f>
        <v>3.0000000006111804E-3</v>
      </c>
    </row>
    <row r="27" spans="1:22" s="50" customFormat="1" ht="16.5" hidden="1" customHeight="1" x14ac:dyDescent="0.2">
      <c r="A27" s="46" t="s">
        <v>42</v>
      </c>
      <c r="B27" s="47">
        <v>0</v>
      </c>
      <c r="C27" s="48">
        <v>0</v>
      </c>
      <c r="D27" s="47">
        <v>0</v>
      </c>
      <c r="E27" s="48">
        <v>0</v>
      </c>
      <c r="F27" s="47">
        <v>0</v>
      </c>
      <c r="G27" s="48">
        <v>0</v>
      </c>
      <c r="H27" s="47"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48">
        <v>0</v>
      </c>
      <c r="P27" s="47">
        <v>0</v>
      </c>
      <c r="Q27" s="48">
        <v>0</v>
      </c>
      <c r="R27" s="47">
        <v>0</v>
      </c>
      <c r="S27" s="48">
        <v>0</v>
      </c>
      <c r="T27" s="47">
        <v>0</v>
      </c>
      <c r="U27" s="49">
        <v>0</v>
      </c>
      <c r="V27" s="184">
        <f>+'[3]Estado de Sit.Financ.EPS'!D23-D27</f>
        <v>1819663.8940000001</v>
      </c>
    </row>
    <row r="28" spans="1:22" s="50" customFormat="1" ht="16.5" hidden="1" customHeight="1" x14ac:dyDescent="0.2">
      <c r="A28" s="46" t="s">
        <v>43</v>
      </c>
      <c r="B28" s="47">
        <v>0</v>
      </c>
      <c r="C28" s="48">
        <v>0</v>
      </c>
      <c r="D28" s="47">
        <v>0</v>
      </c>
      <c r="E28" s="48">
        <v>0</v>
      </c>
      <c r="F28" s="47">
        <v>0</v>
      </c>
      <c r="G28" s="48">
        <v>0</v>
      </c>
      <c r="H28" s="47">
        <v>0</v>
      </c>
      <c r="I28" s="48">
        <v>0</v>
      </c>
      <c r="J28" s="47">
        <v>0</v>
      </c>
      <c r="K28" s="48">
        <v>0</v>
      </c>
      <c r="L28" s="47">
        <v>0</v>
      </c>
      <c r="M28" s="48">
        <v>0</v>
      </c>
      <c r="N28" s="47">
        <v>0</v>
      </c>
      <c r="O28" s="48">
        <v>0</v>
      </c>
      <c r="P28" s="47">
        <v>0</v>
      </c>
      <c r="Q28" s="48">
        <v>0</v>
      </c>
      <c r="R28" s="47">
        <v>0</v>
      </c>
      <c r="S28" s="48">
        <v>0</v>
      </c>
      <c r="T28" s="47">
        <v>0</v>
      </c>
      <c r="U28" s="49">
        <v>0</v>
      </c>
      <c r="V28" s="184">
        <f>+'[3]Estado de Sit.Financ.EPS'!D24-D28</f>
        <v>591363.47199999995</v>
      </c>
    </row>
    <row r="29" spans="1:22" s="41" customFormat="1" ht="18" customHeight="1" x14ac:dyDescent="0.2">
      <c r="A29" s="51" t="s">
        <v>9</v>
      </c>
      <c r="B29" s="52">
        <v>1657965.7</v>
      </c>
      <c r="C29" s="53">
        <v>100</v>
      </c>
      <c r="D29" s="52">
        <v>1819663.89</v>
      </c>
      <c r="E29" s="53">
        <v>100</v>
      </c>
      <c r="F29" s="52">
        <v>30387.48</v>
      </c>
      <c r="G29" s="53">
        <v>100</v>
      </c>
      <c r="H29" s="52">
        <v>44676.57</v>
      </c>
      <c r="I29" s="53">
        <v>100</v>
      </c>
      <c r="J29" s="52">
        <v>422144.63</v>
      </c>
      <c r="K29" s="53">
        <v>100</v>
      </c>
      <c r="L29" s="52">
        <v>472743.78</v>
      </c>
      <c r="M29" s="53">
        <v>100</v>
      </c>
      <c r="N29" s="52">
        <v>1169552.55</v>
      </c>
      <c r="O29" s="53">
        <v>100</v>
      </c>
      <c r="P29" s="52">
        <v>1256390.3899999999</v>
      </c>
      <c r="Q29" s="53">
        <v>100</v>
      </c>
      <c r="R29" s="52">
        <v>35881.040000000001</v>
      </c>
      <c r="S29" s="53">
        <v>100</v>
      </c>
      <c r="T29" s="52">
        <v>45853.15</v>
      </c>
      <c r="U29" s="54">
        <v>100</v>
      </c>
      <c r="V29" s="184">
        <f>+'[3]Estado de Sit.Financ.EPS'!D23-D29</f>
        <v>4.0000001899898052E-3</v>
      </c>
    </row>
    <row r="30" spans="1:22" s="41" customFormat="1" ht="18" customHeight="1" x14ac:dyDescent="0.2">
      <c r="A30" s="42" t="s">
        <v>49</v>
      </c>
      <c r="B30" s="43">
        <v>506122.06</v>
      </c>
      <c r="C30" s="44">
        <v>30.53</v>
      </c>
      <c r="D30" s="43">
        <v>591363.48</v>
      </c>
      <c r="E30" s="44">
        <v>32.5</v>
      </c>
      <c r="F30" s="43">
        <v>26944.39</v>
      </c>
      <c r="G30" s="44">
        <v>88.67</v>
      </c>
      <c r="H30" s="43">
        <v>28257.65</v>
      </c>
      <c r="I30" s="44">
        <v>63.25</v>
      </c>
      <c r="J30" s="43">
        <v>224081.11</v>
      </c>
      <c r="K30" s="44">
        <v>53.08</v>
      </c>
      <c r="L30" s="43">
        <v>236388.54</v>
      </c>
      <c r="M30" s="44">
        <v>50</v>
      </c>
      <c r="N30" s="43">
        <v>228028.25</v>
      </c>
      <c r="O30" s="44">
        <v>19.5</v>
      </c>
      <c r="P30" s="43">
        <v>294449.34000000003</v>
      </c>
      <c r="Q30" s="44">
        <v>23.44</v>
      </c>
      <c r="R30" s="43">
        <v>27068.31</v>
      </c>
      <c r="S30" s="44">
        <v>75.44</v>
      </c>
      <c r="T30" s="43">
        <v>32267.95</v>
      </c>
      <c r="U30" s="45">
        <v>70.37</v>
      </c>
      <c r="V30" s="184">
        <f>+'[3]Estado de Sit.Financ.EPS'!D24-D30</f>
        <v>-8.000000030733645E-3</v>
      </c>
    </row>
    <row r="31" spans="1:22" s="41" customFormat="1" ht="18" customHeight="1" x14ac:dyDescent="0.2">
      <c r="A31" s="42" t="s">
        <v>10</v>
      </c>
      <c r="B31" s="43">
        <v>501091.19</v>
      </c>
      <c r="C31" s="44">
        <v>30.22</v>
      </c>
      <c r="D31" s="43">
        <v>551488.69000000006</v>
      </c>
      <c r="E31" s="44">
        <v>30.31</v>
      </c>
      <c r="F31" s="43">
        <v>26907.200000000001</v>
      </c>
      <c r="G31" s="44">
        <v>88.55</v>
      </c>
      <c r="H31" s="43">
        <v>28257.65</v>
      </c>
      <c r="I31" s="44">
        <v>63.25</v>
      </c>
      <c r="J31" s="43">
        <v>224081.11</v>
      </c>
      <c r="K31" s="44">
        <v>53.08</v>
      </c>
      <c r="L31" s="43">
        <v>236388.54</v>
      </c>
      <c r="M31" s="44">
        <v>50</v>
      </c>
      <c r="N31" s="43">
        <v>223723.27</v>
      </c>
      <c r="O31" s="44">
        <v>19.13</v>
      </c>
      <c r="P31" s="43">
        <v>255133.2</v>
      </c>
      <c r="Q31" s="44">
        <v>20.309999999999999</v>
      </c>
      <c r="R31" s="43">
        <v>26379.61</v>
      </c>
      <c r="S31" s="44">
        <v>73.52</v>
      </c>
      <c r="T31" s="43">
        <v>31709.3</v>
      </c>
      <c r="U31" s="45">
        <v>69.150000000000006</v>
      </c>
      <c r="V31" s="184">
        <f>+'[3]Estado de Sit.Financ.EPS'!D25-D31</f>
        <v>-8.000000030733645E-3</v>
      </c>
    </row>
    <row r="32" spans="1:22" s="50" customFormat="1" ht="16.5" hidden="1" customHeight="1" x14ac:dyDescent="0.2">
      <c r="A32" s="46" t="s">
        <v>50</v>
      </c>
      <c r="B32" s="47">
        <v>0</v>
      </c>
      <c r="C32" s="48">
        <v>0</v>
      </c>
      <c r="D32" s="47">
        <v>0</v>
      </c>
      <c r="E32" s="48">
        <v>0</v>
      </c>
      <c r="F32" s="47">
        <v>0</v>
      </c>
      <c r="G32" s="48">
        <v>0</v>
      </c>
      <c r="H32" s="47">
        <v>0</v>
      </c>
      <c r="I32" s="48">
        <v>0</v>
      </c>
      <c r="J32" s="47">
        <v>0</v>
      </c>
      <c r="K32" s="48">
        <v>0</v>
      </c>
      <c r="L32" s="47">
        <v>0</v>
      </c>
      <c r="M32" s="48">
        <v>0</v>
      </c>
      <c r="N32" s="47">
        <v>0</v>
      </c>
      <c r="O32" s="48">
        <v>0</v>
      </c>
      <c r="P32" s="47">
        <v>0</v>
      </c>
      <c r="Q32" s="48">
        <v>0</v>
      </c>
      <c r="R32" s="47">
        <v>0</v>
      </c>
      <c r="S32" s="48">
        <v>0</v>
      </c>
      <c r="T32" s="47">
        <v>0</v>
      </c>
      <c r="U32" s="49">
        <v>0</v>
      </c>
      <c r="V32" s="184">
        <f>+'[3]Estado de Sit.Financ.EPS'!D26-D32</f>
        <v>0</v>
      </c>
    </row>
    <row r="33" spans="1:22" s="50" customFormat="1" ht="16.5" customHeight="1" x14ac:dyDescent="0.2">
      <c r="A33" s="46" t="s">
        <v>92</v>
      </c>
      <c r="B33" s="47">
        <v>17093.66</v>
      </c>
      <c r="C33" s="48">
        <v>1.03</v>
      </c>
      <c r="D33" s="47">
        <v>20177.439999999999</v>
      </c>
      <c r="E33" s="48">
        <v>1.1100000000000001</v>
      </c>
      <c r="F33" s="47">
        <v>2309.3200000000002</v>
      </c>
      <c r="G33" s="48">
        <v>7.6</v>
      </c>
      <c r="H33" s="47">
        <v>2814.41</v>
      </c>
      <c r="I33" s="48">
        <v>6.3</v>
      </c>
      <c r="J33" s="47">
        <v>6657.28</v>
      </c>
      <c r="K33" s="48">
        <v>1.58</v>
      </c>
      <c r="L33" s="47">
        <v>6399.6</v>
      </c>
      <c r="M33" s="48">
        <v>1.35</v>
      </c>
      <c r="N33" s="47">
        <v>6495.73</v>
      </c>
      <c r="O33" s="48">
        <v>0.56000000000000005</v>
      </c>
      <c r="P33" s="47">
        <v>9042.73</v>
      </c>
      <c r="Q33" s="48">
        <v>0.72</v>
      </c>
      <c r="R33" s="47">
        <v>1631.33</v>
      </c>
      <c r="S33" s="48">
        <v>4.55</v>
      </c>
      <c r="T33" s="47">
        <v>1920.7</v>
      </c>
      <c r="U33" s="49">
        <v>4.1900000000000004</v>
      </c>
      <c r="V33" s="184">
        <f>+'[3]Estado de Sit.Financ.EPS'!D27-D33</f>
        <v>-5.0000000010186341E-3</v>
      </c>
    </row>
    <row r="34" spans="1:22" s="50" customFormat="1" ht="16.5" customHeight="1" x14ac:dyDescent="0.2">
      <c r="A34" s="46" t="s">
        <v>29</v>
      </c>
      <c r="B34" s="47">
        <v>331608.53999999998</v>
      </c>
      <c r="C34" s="48">
        <v>20</v>
      </c>
      <c r="D34" s="47">
        <v>394755.87</v>
      </c>
      <c r="E34" s="48">
        <v>21.69</v>
      </c>
      <c r="F34" s="47">
        <v>19927.57</v>
      </c>
      <c r="G34" s="48">
        <v>65.58</v>
      </c>
      <c r="H34" s="47">
        <v>18065.34</v>
      </c>
      <c r="I34" s="48">
        <v>40.44</v>
      </c>
      <c r="J34" s="47">
        <v>150577.9</v>
      </c>
      <c r="K34" s="48">
        <v>35.67</v>
      </c>
      <c r="L34" s="47">
        <v>165567.44</v>
      </c>
      <c r="M34" s="48">
        <v>35.020000000000003</v>
      </c>
      <c r="N34" s="47">
        <v>146933.88</v>
      </c>
      <c r="O34" s="48">
        <v>12.56</v>
      </c>
      <c r="P34" s="47">
        <v>195057.17</v>
      </c>
      <c r="Q34" s="48">
        <v>15.53</v>
      </c>
      <c r="R34" s="47">
        <v>14169.19</v>
      </c>
      <c r="S34" s="48">
        <v>39.49</v>
      </c>
      <c r="T34" s="47">
        <v>16065.92</v>
      </c>
      <c r="U34" s="49">
        <v>35.04</v>
      </c>
      <c r="V34" s="184">
        <f>+'[3]Estado de Sit.Financ.EPS'!D28-D34</f>
        <v>0</v>
      </c>
    </row>
    <row r="35" spans="1:22" s="50" customFormat="1" ht="16.5" customHeight="1" x14ac:dyDescent="0.2">
      <c r="A35" s="46" t="s">
        <v>30</v>
      </c>
      <c r="B35" s="47">
        <v>6556.86</v>
      </c>
      <c r="C35" s="48">
        <v>0.4</v>
      </c>
      <c r="D35" s="47">
        <v>89.29</v>
      </c>
      <c r="E35" s="48">
        <v>0</v>
      </c>
      <c r="F35" s="47">
        <v>0</v>
      </c>
      <c r="G35" s="48">
        <v>0</v>
      </c>
      <c r="H35" s="47">
        <v>0</v>
      </c>
      <c r="I35" s="48">
        <v>0</v>
      </c>
      <c r="J35" s="47">
        <v>0</v>
      </c>
      <c r="K35" s="48">
        <v>0</v>
      </c>
      <c r="L35" s="47">
        <v>0</v>
      </c>
      <c r="M35" s="48">
        <v>0</v>
      </c>
      <c r="N35" s="47">
        <v>6556.86</v>
      </c>
      <c r="O35" s="48">
        <v>0.56000000000000005</v>
      </c>
      <c r="P35" s="47">
        <v>89.29</v>
      </c>
      <c r="Q35" s="48">
        <v>0.01</v>
      </c>
      <c r="R35" s="47">
        <v>0</v>
      </c>
      <c r="S35" s="48">
        <v>0</v>
      </c>
      <c r="T35" s="47">
        <v>0</v>
      </c>
      <c r="U35" s="49">
        <v>0</v>
      </c>
      <c r="V35" s="184">
        <f>+'[3]Estado de Sit.Financ.EPS'!D29-D35</f>
        <v>-1.0000000000047748E-3</v>
      </c>
    </row>
    <row r="36" spans="1:22" s="50" customFormat="1" ht="16.5" customHeight="1" x14ac:dyDescent="0.2">
      <c r="A36" s="46" t="s">
        <v>93</v>
      </c>
      <c r="B36" s="47">
        <v>8357.9699999999993</v>
      </c>
      <c r="C36" s="48">
        <v>0.5</v>
      </c>
      <c r="D36" s="47">
        <v>12621.36</v>
      </c>
      <c r="E36" s="48">
        <v>0.69</v>
      </c>
      <c r="F36" s="47">
        <v>28.13</v>
      </c>
      <c r="G36" s="48">
        <v>0.09</v>
      </c>
      <c r="H36" s="47">
        <v>392.8</v>
      </c>
      <c r="I36" s="48">
        <v>0.88</v>
      </c>
      <c r="J36" s="47">
        <v>849.79</v>
      </c>
      <c r="K36" s="48">
        <v>0.2</v>
      </c>
      <c r="L36" s="47">
        <v>383.17</v>
      </c>
      <c r="M36" s="48">
        <v>0.08</v>
      </c>
      <c r="N36" s="47">
        <v>6279.69</v>
      </c>
      <c r="O36" s="48">
        <v>0.54</v>
      </c>
      <c r="P36" s="47">
        <v>7445.39</v>
      </c>
      <c r="Q36" s="48">
        <v>0.59</v>
      </c>
      <c r="R36" s="47">
        <v>1200.3600000000001</v>
      </c>
      <c r="S36" s="48">
        <v>3.35</v>
      </c>
      <c r="T36" s="47">
        <v>4400</v>
      </c>
      <c r="U36" s="49">
        <v>9.6</v>
      </c>
      <c r="V36" s="184">
        <f>+'[3]Estado de Sit.Financ.EPS'!D30-D36</f>
        <v>-3.9999999989959178E-3</v>
      </c>
    </row>
    <row r="37" spans="1:22" s="50" customFormat="1" ht="16.5" customHeight="1" x14ac:dyDescent="0.2">
      <c r="A37" s="46" t="s">
        <v>31</v>
      </c>
      <c r="B37" s="47">
        <v>27758.53</v>
      </c>
      <c r="C37" s="48">
        <v>1.67</v>
      </c>
      <c r="D37" s="47">
        <v>18623.68</v>
      </c>
      <c r="E37" s="48">
        <v>1.02</v>
      </c>
      <c r="F37" s="47">
        <v>218.05</v>
      </c>
      <c r="G37" s="48">
        <v>0.72</v>
      </c>
      <c r="H37" s="47">
        <v>226.33</v>
      </c>
      <c r="I37" s="48">
        <v>0.51</v>
      </c>
      <c r="J37" s="47">
        <v>11269.44</v>
      </c>
      <c r="K37" s="48">
        <v>2.67</v>
      </c>
      <c r="L37" s="47">
        <v>9974.380000000001</v>
      </c>
      <c r="M37" s="48">
        <v>2.11</v>
      </c>
      <c r="N37" s="47">
        <v>15386.69</v>
      </c>
      <c r="O37" s="48">
        <v>1.32</v>
      </c>
      <c r="P37" s="47">
        <v>5676.25</v>
      </c>
      <c r="Q37" s="48">
        <v>0.45</v>
      </c>
      <c r="R37" s="47">
        <v>884.35</v>
      </c>
      <c r="S37" s="48">
        <v>2.46</v>
      </c>
      <c r="T37" s="47">
        <v>2746.72</v>
      </c>
      <c r="U37" s="49">
        <v>5.99</v>
      </c>
      <c r="V37" s="184">
        <f>+'[3]Estado de Sit.Financ.EPS'!D31-D37</f>
        <v>0</v>
      </c>
    </row>
    <row r="38" spans="1:22" s="92" customFormat="1" ht="29.25" customHeight="1" x14ac:dyDescent="0.2">
      <c r="A38" s="88" t="s">
        <v>94</v>
      </c>
      <c r="B38" s="89">
        <v>4494.3500000000004</v>
      </c>
      <c r="C38" s="90">
        <v>0.27</v>
      </c>
      <c r="D38" s="89">
        <v>7963.08</v>
      </c>
      <c r="E38" s="90">
        <v>0.44</v>
      </c>
      <c r="F38" s="89">
        <v>0</v>
      </c>
      <c r="G38" s="90">
        <v>0</v>
      </c>
      <c r="H38" s="89">
        <v>0</v>
      </c>
      <c r="I38" s="90">
        <v>0</v>
      </c>
      <c r="J38" s="89">
        <v>4120.3999999999996</v>
      </c>
      <c r="K38" s="90">
        <v>0.98</v>
      </c>
      <c r="L38" s="89">
        <v>7963.08</v>
      </c>
      <c r="M38" s="90">
        <v>1.68</v>
      </c>
      <c r="N38" s="89">
        <v>0</v>
      </c>
      <c r="O38" s="90">
        <v>0</v>
      </c>
      <c r="P38" s="89">
        <v>0</v>
      </c>
      <c r="Q38" s="90">
        <v>0</v>
      </c>
      <c r="R38" s="89">
        <v>373.95</v>
      </c>
      <c r="S38" s="90">
        <v>1.04</v>
      </c>
      <c r="T38" s="89">
        <v>0</v>
      </c>
      <c r="U38" s="91">
        <v>0</v>
      </c>
      <c r="V38" s="184">
        <f>+'[3]Estado de Sit.Financ.EPS'!D32-D38</f>
        <v>3.9999999999054126E-3</v>
      </c>
    </row>
    <row r="39" spans="1:22" s="50" customFormat="1" ht="16.5" customHeight="1" x14ac:dyDescent="0.2">
      <c r="A39" s="46" t="s">
        <v>95</v>
      </c>
      <c r="B39" s="47">
        <v>97949.96</v>
      </c>
      <c r="C39" s="48">
        <v>5.91</v>
      </c>
      <c r="D39" s="47">
        <v>88965.65</v>
      </c>
      <c r="E39" s="48">
        <v>4.8899999999999997</v>
      </c>
      <c r="F39" s="47">
        <v>4181.84</v>
      </c>
      <c r="G39" s="48">
        <v>13.76</v>
      </c>
      <c r="H39" s="47">
        <v>6476.95</v>
      </c>
      <c r="I39" s="48">
        <v>14.5</v>
      </c>
      <c r="J39" s="47">
        <v>44681.94</v>
      </c>
      <c r="K39" s="48">
        <v>10.58</v>
      </c>
      <c r="L39" s="47">
        <v>39288.480000000003</v>
      </c>
      <c r="M39" s="48">
        <v>8.31</v>
      </c>
      <c r="N39" s="47">
        <v>41232.32</v>
      </c>
      <c r="O39" s="48">
        <v>3.53</v>
      </c>
      <c r="P39" s="47">
        <v>36904.25</v>
      </c>
      <c r="Q39" s="48">
        <v>2.94</v>
      </c>
      <c r="R39" s="47">
        <v>7853.86</v>
      </c>
      <c r="S39" s="48">
        <v>21.89</v>
      </c>
      <c r="T39" s="47">
        <v>6295.97</v>
      </c>
      <c r="U39" s="49">
        <v>13.73</v>
      </c>
      <c r="V39" s="184">
        <f>+'[3]Estado de Sit.Financ.EPS'!D33-D39</f>
        <v>0</v>
      </c>
    </row>
    <row r="40" spans="1:22" s="50" customFormat="1" ht="16.5" customHeight="1" x14ac:dyDescent="0.2">
      <c r="A40" s="46" t="s">
        <v>34</v>
      </c>
      <c r="B40" s="47">
        <v>7271.32</v>
      </c>
      <c r="C40" s="48">
        <v>0.44</v>
      </c>
      <c r="D40" s="47">
        <v>8292.32</v>
      </c>
      <c r="E40" s="48">
        <v>0.46</v>
      </c>
      <c r="F40" s="47">
        <v>242.29</v>
      </c>
      <c r="G40" s="48">
        <v>0.8</v>
      </c>
      <c r="H40" s="47">
        <v>281.82</v>
      </c>
      <c r="I40" s="48">
        <v>0.63</v>
      </c>
      <c r="J40" s="47">
        <v>5924.36</v>
      </c>
      <c r="K40" s="48">
        <v>1.4</v>
      </c>
      <c r="L40" s="47">
        <v>6812.39</v>
      </c>
      <c r="M40" s="48">
        <v>1.44</v>
      </c>
      <c r="N40" s="47">
        <v>838.1</v>
      </c>
      <c r="O40" s="48">
        <v>7.0000000000000007E-2</v>
      </c>
      <c r="P40" s="47">
        <v>918.12</v>
      </c>
      <c r="Q40" s="48">
        <v>7.0000000000000007E-2</v>
      </c>
      <c r="R40" s="47">
        <v>266.57</v>
      </c>
      <c r="S40" s="48">
        <v>0.74</v>
      </c>
      <c r="T40" s="47">
        <v>279.99</v>
      </c>
      <c r="U40" s="49">
        <v>0.61</v>
      </c>
      <c r="V40" s="184">
        <f>+'[3]Estado de Sit.Financ.EPS'!D34-D40</f>
        <v>-2.0000000004074536E-3</v>
      </c>
    </row>
    <row r="41" spans="1:22" s="50" customFormat="1" ht="12" hidden="1" customHeight="1" x14ac:dyDescent="0.2">
      <c r="A41" s="46" t="s">
        <v>51</v>
      </c>
      <c r="B41" s="47">
        <v>0</v>
      </c>
      <c r="C41" s="48">
        <v>0</v>
      </c>
      <c r="D41" s="47">
        <v>0</v>
      </c>
      <c r="E41" s="48">
        <v>0</v>
      </c>
      <c r="F41" s="47">
        <v>0</v>
      </c>
      <c r="G41" s="48">
        <v>0</v>
      </c>
      <c r="H41" s="47">
        <v>0</v>
      </c>
      <c r="I41" s="48">
        <v>0</v>
      </c>
      <c r="J41" s="47">
        <v>0</v>
      </c>
      <c r="K41" s="48">
        <v>0</v>
      </c>
      <c r="L41" s="47">
        <v>0</v>
      </c>
      <c r="M41" s="48">
        <v>0</v>
      </c>
      <c r="N41" s="47">
        <v>0</v>
      </c>
      <c r="O41" s="48">
        <v>0</v>
      </c>
      <c r="P41" s="47">
        <v>0</v>
      </c>
      <c r="Q41" s="48">
        <v>0</v>
      </c>
      <c r="R41" s="47">
        <v>0</v>
      </c>
      <c r="S41" s="48">
        <v>0</v>
      </c>
      <c r="T41" s="47">
        <v>0</v>
      </c>
      <c r="U41" s="49">
        <v>0</v>
      </c>
      <c r="V41" s="184">
        <f>+'[3]Estado de Sit.Financ.EPS'!D35-D41</f>
        <v>39874.79</v>
      </c>
    </row>
    <row r="42" spans="1:22" s="41" customFormat="1" ht="18" customHeight="1" x14ac:dyDescent="0.2">
      <c r="A42" s="42" t="s">
        <v>11</v>
      </c>
      <c r="B42" s="43">
        <v>5030.87</v>
      </c>
      <c r="C42" s="44">
        <v>0.3</v>
      </c>
      <c r="D42" s="43">
        <v>39874.79</v>
      </c>
      <c r="E42" s="44">
        <v>2.19</v>
      </c>
      <c r="F42" s="43">
        <v>37.19</v>
      </c>
      <c r="G42" s="44">
        <v>0.12</v>
      </c>
      <c r="H42" s="43">
        <v>0</v>
      </c>
      <c r="I42" s="44">
        <v>0</v>
      </c>
      <c r="J42" s="43">
        <v>0</v>
      </c>
      <c r="K42" s="44">
        <v>0</v>
      </c>
      <c r="L42" s="43">
        <v>0</v>
      </c>
      <c r="M42" s="44">
        <v>0</v>
      </c>
      <c r="N42" s="43">
        <v>4304.9800000000005</v>
      </c>
      <c r="O42" s="44">
        <v>0.37</v>
      </c>
      <c r="P42" s="43">
        <v>39316.14</v>
      </c>
      <c r="Q42" s="44">
        <v>3.13</v>
      </c>
      <c r="R42" s="43">
        <v>688.7</v>
      </c>
      <c r="S42" s="44">
        <v>1.92</v>
      </c>
      <c r="T42" s="43">
        <v>558.65</v>
      </c>
      <c r="U42" s="45">
        <v>1.22</v>
      </c>
      <c r="V42" s="184">
        <f>+'[3]Estado de Sit.Financ.EPS'!D35-D42</f>
        <v>0</v>
      </c>
    </row>
    <row r="43" spans="1:22" s="50" customFormat="1" ht="16.5" customHeight="1" x14ac:dyDescent="0.2">
      <c r="A43" s="46" t="s">
        <v>96</v>
      </c>
      <c r="B43" s="47">
        <v>4937.7700000000004</v>
      </c>
      <c r="C43" s="48">
        <v>0.3</v>
      </c>
      <c r="D43" s="47">
        <v>39826.720000000001</v>
      </c>
      <c r="E43" s="48">
        <v>2.19</v>
      </c>
      <c r="F43" s="47">
        <v>37.19</v>
      </c>
      <c r="G43" s="48">
        <v>0.12</v>
      </c>
      <c r="H43" s="47">
        <v>0</v>
      </c>
      <c r="I43" s="48">
        <v>0</v>
      </c>
      <c r="J43" s="47">
        <v>0</v>
      </c>
      <c r="K43" s="48">
        <v>0</v>
      </c>
      <c r="L43" s="47">
        <v>0</v>
      </c>
      <c r="M43" s="48">
        <v>0</v>
      </c>
      <c r="N43" s="47">
        <v>4211.88</v>
      </c>
      <c r="O43" s="48">
        <v>0.36</v>
      </c>
      <c r="P43" s="47">
        <v>39268.07</v>
      </c>
      <c r="Q43" s="48">
        <v>3.13</v>
      </c>
      <c r="R43" s="47">
        <v>688.7</v>
      </c>
      <c r="S43" s="48">
        <v>1.92</v>
      </c>
      <c r="T43" s="47">
        <v>558.65</v>
      </c>
      <c r="U43" s="49">
        <v>1.22</v>
      </c>
      <c r="V43" s="184">
        <f>+'[3]Estado de Sit.Financ.EPS'!D36-D43</f>
        <v>2.9999999969732016E-3</v>
      </c>
    </row>
    <row r="44" spans="1:22" s="50" customFormat="1" ht="16.5" customHeight="1" x14ac:dyDescent="0.2">
      <c r="A44" s="46" t="s">
        <v>32</v>
      </c>
      <c r="B44" s="47">
        <v>93.1</v>
      </c>
      <c r="C44" s="48">
        <v>0.01</v>
      </c>
      <c r="D44" s="47">
        <v>48.07</v>
      </c>
      <c r="E44" s="48">
        <v>0</v>
      </c>
      <c r="F44" s="47">
        <v>0</v>
      </c>
      <c r="G44" s="48">
        <v>0</v>
      </c>
      <c r="H44" s="47">
        <v>0</v>
      </c>
      <c r="I44" s="48">
        <v>0</v>
      </c>
      <c r="J44" s="47">
        <v>0</v>
      </c>
      <c r="K44" s="48">
        <v>0</v>
      </c>
      <c r="L44" s="47">
        <v>0</v>
      </c>
      <c r="M44" s="48">
        <v>0</v>
      </c>
      <c r="N44" s="47">
        <v>93.1</v>
      </c>
      <c r="O44" s="48">
        <v>0.01</v>
      </c>
      <c r="P44" s="47">
        <v>48.07</v>
      </c>
      <c r="Q44" s="48">
        <v>0</v>
      </c>
      <c r="R44" s="47">
        <v>0</v>
      </c>
      <c r="S44" s="48">
        <v>0</v>
      </c>
      <c r="T44" s="47">
        <v>0</v>
      </c>
      <c r="U44" s="49">
        <v>0</v>
      </c>
      <c r="V44" s="184">
        <f>+'[3]Estado de Sit.Financ.EPS'!D37-D44</f>
        <v>-3.0000000000001137E-3</v>
      </c>
    </row>
    <row r="45" spans="1:22" s="50" customFormat="1" ht="16.5" hidden="1" customHeight="1" x14ac:dyDescent="0.2">
      <c r="A45" s="46" t="s">
        <v>52</v>
      </c>
      <c r="B45" s="47">
        <v>0</v>
      </c>
      <c r="C45" s="48">
        <v>0</v>
      </c>
      <c r="D45" s="47">
        <v>0</v>
      </c>
      <c r="E45" s="48">
        <v>0</v>
      </c>
      <c r="F45" s="47">
        <v>0</v>
      </c>
      <c r="G45" s="48">
        <v>0</v>
      </c>
      <c r="H45" s="47">
        <v>0</v>
      </c>
      <c r="I45" s="48">
        <v>0</v>
      </c>
      <c r="J45" s="47">
        <v>0</v>
      </c>
      <c r="K45" s="48">
        <v>0</v>
      </c>
      <c r="L45" s="47">
        <v>0</v>
      </c>
      <c r="M45" s="48">
        <v>0</v>
      </c>
      <c r="N45" s="47">
        <v>0</v>
      </c>
      <c r="O45" s="48">
        <v>0</v>
      </c>
      <c r="P45" s="47">
        <v>0</v>
      </c>
      <c r="Q45" s="48">
        <v>0</v>
      </c>
      <c r="R45" s="47">
        <v>0</v>
      </c>
      <c r="S45" s="48">
        <v>0</v>
      </c>
      <c r="T45" s="47">
        <v>0</v>
      </c>
      <c r="U45" s="49">
        <v>0</v>
      </c>
      <c r="V45" s="184">
        <f>+'[3]Estado de Sit.Financ.EPS'!D38-D45</f>
        <v>0</v>
      </c>
    </row>
    <row r="46" spans="1:22" s="41" customFormat="1" ht="18" customHeight="1" x14ac:dyDescent="0.2">
      <c r="A46" s="42" t="s">
        <v>12</v>
      </c>
      <c r="B46" s="43">
        <v>1151843.6399999999</v>
      </c>
      <c r="C46" s="44">
        <v>69.47</v>
      </c>
      <c r="D46" s="43">
        <v>1228300.4099999999</v>
      </c>
      <c r="E46" s="44">
        <v>67.5</v>
      </c>
      <c r="F46" s="43">
        <v>3443.09</v>
      </c>
      <c r="G46" s="44">
        <v>11.33</v>
      </c>
      <c r="H46" s="43">
        <v>16418.920000000002</v>
      </c>
      <c r="I46" s="44">
        <v>36.75</v>
      </c>
      <c r="J46" s="43">
        <v>198063.52</v>
      </c>
      <c r="K46" s="44">
        <v>46.92</v>
      </c>
      <c r="L46" s="43">
        <v>236355.24</v>
      </c>
      <c r="M46" s="44">
        <v>50</v>
      </c>
      <c r="N46" s="43">
        <v>941524.3</v>
      </c>
      <c r="O46" s="44">
        <v>80.5</v>
      </c>
      <c r="P46" s="43">
        <v>961941.05</v>
      </c>
      <c r="Q46" s="44">
        <v>76.56</v>
      </c>
      <c r="R46" s="43">
        <v>8812.73</v>
      </c>
      <c r="S46" s="44">
        <v>24.56</v>
      </c>
      <c r="T46" s="43">
        <v>13585.2</v>
      </c>
      <c r="U46" s="45">
        <v>29.63</v>
      </c>
      <c r="V46" s="184">
        <f>+'[3]Estado de Sit.Financ.EPS'!D39-D46</f>
        <v>1.2000000104308128E-2</v>
      </c>
    </row>
    <row r="47" spans="1:22" s="50" customFormat="1" ht="16.5" customHeight="1" x14ac:dyDescent="0.2">
      <c r="A47" s="46" t="s">
        <v>97</v>
      </c>
      <c r="B47" s="47">
        <v>548266.17000000004</v>
      </c>
      <c r="C47" s="48">
        <v>33.07</v>
      </c>
      <c r="D47" s="47">
        <v>585416.44000000006</v>
      </c>
      <c r="E47" s="48">
        <v>32.17</v>
      </c>
      <c r="F47" s="47">
        <v>12401.55</v>
      </c>
      <c r="G47" s="48">
        <v>40.81</v>
      </c>
      <c r="H47" s="47">
        <v>25303.25</v>
      </c>
      <c r="I47" s="48">
        <v>56.64</v>
      </c>
      <c r="J47" s="47">
        <v>38320.239999999998</v>
      </c>
      <c r="K47" s="48">
        <v>9.08</v>
      </c>
      <c r="L47" s="47">
        <v>58320.24</v>
      </c>
      <c r="M47" s="48">
        <v>12.34</v>
      </c>
      <c r="N47" s="47">
        <v>492544.38</v>
      </c>
      <c r="O47" s="48">
        <v>42.11</v>
      </c>
      <c r="P47" s="47">
        <v>492544.38</v>
      </c>
      <c r="Q47" s="48">
        <v>39.200000000000003</v>
      </c>
      <c r="R47" s="47">
        <v>5000</v>
      </c>
      <c r="S47" s="48">
        <v>13.93</v>
      </c>
      <c r="T47" s="47">
        <v>9248.57</v>
      </c>
      <c r="U47" s="49">
        <v>20.170000000000002</v>
      </c>
      <c r="V47" s="184">
        <f>+'[3]Estado de Sit.Financ.EPS'!D40-D47</f>
        <v>3.9999998407438397E-3</v>
      </c>
    </row>
    <row r="48" spans="1:22" s="50" customFormat="1" ht="16.5" customHeight="1" x14ac:dyDescent="0.2">
      <c r="A48" s="46" t="s">
        <v>98</v>
      </c>
      <c r="B48" s="47">
        <v>452458.03</v>
      </c>
      <c r="C48" s="48">
        <v>27.29</v>
      </c>
      <c r="D48" s="47">
        <v>452458.03</v>
      </c>
      <c r="E48" s="48">
        <v>24.86</v>
      </c>
      <c r="F48" s="47">
        <v>879.86</v>
      </c>
      <c r="G48" s="48">
        <v>2.9</v>
      </c>
      <c r="H48" s="47">
        <v>879.86</v>
      </c>
      <c r="I48" s="48">
        <v>1.97</v>
      </c>
      <c r="J48" s="47">
        <v>0</v>
      </c>
      <c r="K48" s="48">
        <v>0</v>
      </c>
      <c r="L48" s="47">
        <v>0</v>
      </c>
      <c r="M48" s="48">
        <v>0</v>
      </c>
      <c r="N48" s="47">
        <v>451578.17</v>
      </c>
      <c r="O48" s="48">
        <v>38.61</v>
      </c>
      <c r="P48" s="47">
        <v>451578.17</v>
      </c>
      <c r="Q48" s="48">
        <v>35.94</v>
      </c>
      <c r="R48" s="47">
        <v>0</v>
      </c>
      <c r="S48" s="48">
        <v>0</v>
      </c>
      <c r="T48" s="47">
        <v>0</v>
      </c>
      <c r="U48" s="49">
        <v>0</v>
      </c>
      <c r="V48" s="184">
        <f>+'[3]Estado de Sit.Financ.EPS'!D41-D48</f>
        <v>4.999999946448952E-3</v>
      </c>
    </row>
    <row r="49" spans="1:22" s="50" customFormat="1" ht="16.5" hidden="1" customHeight="1" x14ac:dyDescent="0.2">
      <c r="A49" s="46" t="s">
        <v>53</v>
      </c>
      <c r="B49" s="47">
        <v>0</v>
      </c>
      <c r="C49" s="48">
        <v>0</v>
      </c>
      <c r="D49" s="47">
        <v>0</v>
      </c>
      <c r="E49" s="48">
        <v>0</v>
      </c>
      <c r="F49" s="47">
        <v>0</v>
      </c>
      <c r="G49" s="48">
        <v>0</v>
      </c>
      <c r="H49" s="47">
        <v>0</v>
      </c>
      <c r="I49" s="48">
        <v>0</v>
      </c>
      <c r="J49" s="47">
        <v>0</v>
      </c>
      <c r="K49" s="48">
        <v>0</v>
      </c>
      <c r="L49" s="47">
        <v>0</v>
      </c>
      <c r="M49" s="48">
        <v>0</v>
      </c>
      <c r="N49" s="47">
        <v>0</v>
      </c>
      <c r="O49" s="48">
        <v>0</v>
      </c>
      <c r="P49" s="47">
        <v>0</v>
      </c>
      <c r="Q49" s="48">
        <v>0</v>
      </c>
      <c r="R49" s="47">
        <v>0</v>
      </c>
      <c r="S49" s="48">
        <v>0</v>
      </c>
      <c r="T49" s="47">
        <v>0</v>
      </c>
      <c r="U49" s="49">
        <v>0</v>
      </c>
      <c r="V49" s="184">
        <f>+'[3]Estado de Sit.Financ.EPS'!D42-D49</f>
        <v>19832.309000000001</v>
      </c>
    </row>
    <row r="50" spans="1:22" s="50" customFormat="1" ht="16.5" customHeight="1" x14ac:dyDescent="0.2">
      <c r="A50" s="46" t="s">
        <v>99</v>
      </c>
      <c r="B50" s="47">
        <v>12649.85</v>
      </c>
      <c r="C50" s="48">
        <v>0.76</v>
      </c>
      <c r="D50" s="47">
        <v>19832.310000000001</v>
      </c>
      <c r="E50" s="48">
        <v>1.0900000000000001</v>
      </c>
      <c r="F50" s="47">
        <v>0</v>
      </c>
      <c r="G50" s="48">
        <v>0</v>
      </c>
      <c r="H50" s="47">
        <v>0</v>
      </c>
      <c r="I50" s="48">
        <v>0</v>
      </c>
      <c r="J50" s="47">
        <v>7664.05</v>
      </c>
      <c r="K50" s="48">
        <v>1.82</v>
      </c>
      <c r="L50" s="47">
        <v>11664.05</v>
      </c>
      <c r="M50" s="48">
        <v>2.4700000000000002</v>
      </c>
      <c r="N50" s="47">
        <v>4026.6600000000008</v>
      </c>
      <c r="O50" s="48">
        <v>0.34</v>
      </c>
      <c r="P50" s="47">
        <v>7168.26</v>
      </c>
      <c r="Q50" s="48">
        <v>0.57000000000000006</v>
      </c>
      <c r="R50" s="47">
        <v>959.14</v>
      </c>
      <c r="S50" s="48">
        <v>2.67</v>
      </c>
      <c r="T50" s="47">
        <v>1000</v>
      </c>
      <c r="U50" s="49">
        <v>2.1800000000000002</v>
      </c>
      <c r="V50" s="184">
        <f>+'[3]Estado de Sit.Financ.EPS'!D42-D50</f>
        <v>-1.0000000002037268E-3</v>
      </c>
    </row>
    <row r="51" spans="1:22" s="50" customFormat="1" ht="16.5" customHeight="1" x14ac:dyDescent="0.2">
      <c r="A51" s="46" t="s">
        <v>54</v>
      </c>
      <c r="B51" s="47">
        <v>0</v>
      </c>
      <c r="C51" s="48">
        <v>0</v>
      </c>
      <c r="D51" s="47">
        <v>0</v>
      </c>
      <c r="E51" s="48">
        <v>0</v>
      </c>
      <c r="F51" s="47">
        <v>0</v>
      </c>
      <c r="G51" s="48">
        <v>0</v>
      </c>
      <c r="H51" s="47">
        <v>0</v>
      </c>
      <c r="I51" s="48">
        <v>0</v>
      </c>
      <c r="J51" s="47">
        <v>0</v>
      </c>
      <c r="K51" s="48">
        <v>0</v>
      </c>
      <c r="L51" s="47">
        <v>0</v>
      </c>
      <c r="M51" s="48">
        <v>0</v>
      </c>
      <c r="N51" s="47">
        <v>0</v>
      </c>
      <c r="O51" s="48">
        <v>0</v>
      </c>
      <c r="P51" s="47">
        <v>0</v>
      </c>
      <c r="Q51" s="48">
        <v>0</v>
      </c>
      <c r="R51" s="47">
        <v>0</v>
      </c>
      <c r="S51" s="48">
        <v>0</v>
      </c>
      <c r="T51" s="47">
        <v>0</v>
      </c>
      <c r="U51" s="49">
        <v>0</v>
      </c>
      <c r="V51" s="184">
        <f>+'[3]Estado de Sit.Financ.EPS'!D43-D51</f>
        <v>0</v>
      </c>
    </row>
    <row r="52" spans="1:22" s="50" customFormat="1" ht="16.5" customHeight="1" x14ac:dyDescent="0.2">
      <c r="A52" s="46" t="s">
        <v>33</v>
      </c>
      <c r="B52" s="47">
        <v>94434.29</v>
      </c>
      <c r="C52" s="48">
        <v>5.7</v>
      </c>
      <c r="D52" s="47">
        <v>97953.59</v>
      </c>
      <c r="E52" s="48">
        <v>5.38</v>
      </c>
      <c r="F52" s="47">
        <v>-3698.3</v>
      </c>
      <c r="G52" s="48">
        <v>-12.17</v>
      </c>
      <c r="H52" s="47">
        <v>-3689.67</v>
      </c>
      <c r="I52" s="48">
        <v>-8.26</v>
      </c>
      <c r="J52" s="47">
        <v>122443.6</v>
      </c>
      <c r="K52" s="48">
        <v>29.01</v>
      </c>
      <c r="L52" s="47">
        <v>132921.46</v>
      </c>
      <c r="M52" s="48">
        <v>28.12</v>
      </c>
      <c r="N52" s="47">
        <v>-24320.02</v>
      </c>
      <c r="O52" s="48">
        <v>-2.08</v>
      </c>
      <c r="P52" s="47">
        <v>-31278.2</v>
      </c>
      <c r="Q52" s="48">
        <v>-2.4900000000000002</v>
      </c>
      <c r="R52" s="47">
        <v>9.01</v>
      </c>
      <c r="S52" s="48">
        <v>0.03</v>
      </c>
      <c r="T52" s="47">
        <v>0</v>
      </c>
      <c r="U52" s="49">
        <v>0</v>
      </c>
      <c r="V52" s="184">
        <f>+'[3]Estado de Sit.Financ.EPS'!D44-D52</f>
        <v>1.999999993131496E-3</v>
      </c>
    </row>
    <row r="53" spans="1:22" s="50" customFormat="1" ht="16.5" customHeight="1" x14ac:dyDescent="0.2">
      <c r="A53" s="46" t="s">
        <v>55</v>
      </c>
      <c r="B53" s="47">
        <v>44684.5</v>
      </c>
      <c r="C53" s="48">
        <v>2.7</v>
      </c>
      <c r="D53" s="47">
        <v>72309.460000000006</v>
      </c>
      <c r="E53" s="48">
        <v>3.97</v>
      </c>
      <c r="F53" s="47">
        <v>-6140.02</v>
      </c>
      <c r="G53" s="48">
        <v>-20.21</v>
      </c>
      <c r="H53" s="47">
        <v>-6074.52</v>
      </c>
      <c r="I53" s="48">
        <v>-13.6</v>
      </c>
      <c r="J53" s="47">
        <v>30205.02</v>
      </c>
      <c r="K53" s="48">
        <v>7.16</v>
      </c>
      <c r="L53" s="47">
        <v>33546.949999999997</v>
      </c>
      <c r="M53" s="48">
        <v>7.1</v>
      </c>
      <c r="N53" s="47">
        <v>17774.920000000002</v>
      </c>
      <c r="O53" s="48">
        <v>1.52</v>
      </c>
      <c r="P53" s="47">
        <v>41500.400000000001</v>
      </c>
      <c r="Q53" s="48">
        <v>3.3</v>
      </c>
      <c r="R53" s="47">
        <v>2844.58</v>
      </c>
      <c r="S53" s="48">
        <v>7.9300000000000015</v>
      </c>
      <c r="T53" s="47">
        <v>3336.63</v>
      </c>
      <c r="U53" s="49">
        <v>7.28</v>
      </c>
      <c r="V53" s="184">
        <f>+'[3]Estado de Sit.Financ.EPS'!D45-D53</f>
        <v>-2.0000000076834112E-3</v>
      </c>
    </row>
    <row r="54" spans="1:22" s="50" customFormat="1" ht="16.5" customHeight="1" x14ac:dyDescent="0.2">
      <c r="A54" s="46" t="s">
        <v>56</v>
      </c>
      <c r="B54" s="47">
        <v>0</v>
      </c>
      <c r="C54" s="48">
        <v>0</v>
      </c>
      <c r="D54" s="47">
        <v>428.04</v>
      </c>
      <c r="E54" s="48">
        <v>0.02</v>
      </c>
      <c r="F54" s="47">
        <v>0</v>
      </c>
      <c r="G54" s="48">
        <v>0</v>
      </c>
      <c r="H54" s="47">
        <v>0</v>
      </c>
      <c r="I54" s="48">
        <v>0</v>
      </c>
      <c r="J54" s="47">
        <v>0</v>
      </c>
      <c r="K54" s="48">
        <v>0</v>
      </c>
      <c r="L54" s="47">
        <v>0</v>
      </c>
      <c r="M54" s="48">
        <v>0</v>
      </c>
      <c r="N54" s="47">
        <v>0</v>
      </c>
      <c r="O54" s="48">
        <v>0</v>
      </c>
      <c r="P54" s="47">
        <v>428.04</v>
      </c>
      <c r="Q54" s="48">
        <v>0.03</v>
      </c>
      <c r="R54" s="47">
        <v>0</v>
      </c>
      <c r="S54" s="48">
        <v>0</v>
      </c>
      <c r="T54" s="47">
        <v>0</v>
      </c>
      <c r="U54" s="49">
        <v>0</v>
      </c>
      <c r="V54" s="184">
        <f>+'[3]Estado de Sit.Financ.EPS'!D46-D54</f>
        <v>-1.0000000000331966E-3</v>
      </c>
    </row>
    <row r="55" spans="1:22" s="50" customFormat="1" ht="17.25" customHeight="1" x14ac:dyDescent="0.2">
      <c r="A55" s="55" t="s">
        <v>57</v>
      </c>
      <c r="B55" s="56">
        <v>-649.20000000000005</v>
      </c>
      <c r="C55" s="57">
        <v>-0.04</v>
      </c>
      <c r="D55" s="56">
        <v>-97.46</v>
      </c>
      <c r="E55" s="57">
        <v>-0.01</v>
      </c>
      <c r="F55" s="56">
        <v>0</v>
      </c>
      <c r="G55" s="57">
        <v>0</v>
      </c>
      <c r="H55" s="56">
        <v>0</v>
      </c>
      <c r="I55" s="57">
        <v>0</v>
      </c>
      <c r="J55" s="56">
        <v>-569.39</v>
      </c>
      <c r="K55" s="57">
        <v>-0.13</v>
      </c>
      <c r="L55" s="56">
        <v>-97.46</v>
      </c>
      <c r="M55" s="57">
        <v>-0.02</v>
      </c>
      <c r="N55" s="56">
        <v>-79.81</v>
      </c>
      <c r="O55" s="57">
        <v>-0.01</v>
      </c>
      <c r="P55" s="56">
        <v>0</v>
      </c>
      <c r="Q55" s="57">
        <v>0</v>
      </c>
      <c r="R55" s="56">
        <v>0</v>
      </c>
      <c r="S55" s="57">
        <v>0</v>
      </c>
      <c r="T55" s="56">
        <v>0</v>
      </c>
      <c r="U55" s="58">
        <v>0</v>
      </c>
      <c r="V55" s="184">
        <f>+'[3]Estado de Sit.Financ.EPS'!D47-D55</f>
        <v>4.9999999999954525E-3</v>
      </c>
    </row>
    <row r="56" spans="1:22" x14ac:dyDescent="0.2">
      <c r="A56" s="16" t="s">
        <v>39</v>
      </c>
      <c r="V56" s="184"/>
    </row>
    <row r="64648" spans="252:252" x14ac:dyDescent="0.2">
      <c r="IR64648" s="17">
        <v>39814</v>
      </c>
    </row>
    <row r="64649" spans="252:252" x14ac:dyDescent="0.2">
      <c r="IR64649" s="17">
        <v>39845</v>
      </c>
    </row>
    <row r="64650" spans="252:252" x14ac:dyDescent="0.2">
      <c r="IR64650" s="17">
        <v>39873</v>
      </c>
    </row>
    <row r="64651" spans="252:252" x14ac:dyDescent="0.2">
      <c r="IR64651" s="17">
        <v>39904</v>
      </c>
    </row>
    <row r="64652" spans="252:252" x14ac:dyDescent="0.2">
      <c r="IR64652" s="17">
        <v>39934</v>
      </c>
    </row>
    <row r="64653" spans="252:252" x14ac:dyDescent="0.2">
      <c r="IR64653" s="17">
        <v>39965</v>
      </c>
    </row>
    <row r="64654" spans="252:252" x14ac:dyDescent="0.2">
      <c r="IR64654" s="17">
        <v>39995</v>
      </c>
    </row>
    <row r="64655" spans="252:252" x14ac:dyDescent="0.2">
      <c r="IR64655" s="17">
        <v>40026</v>
      </c>
    </row>
    <row r="64656" spans="252:252" x14ac:dyDescent="0.2">
      <c r="IR64656" s="17">
        <v>40057</v>
      </c>
    </row>
    <row r="64657" spans="252:252" x14ac:dyDescent="0.2">
      <c r="IR64657" s="17">
        <v>40087</v>
      </c>
    </row>
    <row r="64658" spans="252:252" x14ac:dyDescent="0.2">
      <c r="IR64658" s="17">
        <v>40118</v>
      </c>
    </row>
    <row r="64659" spans="252:252" x14ac:dyDescent="0.2">
      <c r="IR64659" s="17">
        <v>40148</v>
      </c>
    </row>
    <row r="64660" spans="252:252" x14ac:dyDescent="0.2">
      <c r="IR64660" s="17">
        <v>40179</v>
      </c>
    </row>
    <row r="64661" spans="252:252" x14ac:dyDescent="0.2">
      <c r="IR64661" s="17">
        <v>40210</v>
      </c>
    </row>
    <row r="64662" spans="252:252" x14ac:dyDescent="0.2">
      <c r="IR64662" s="17">
        <v>40238</v>
      </c>
    </row>
    <row r="64663" spans="252:252" x14ac:dyDescent="0.2">
      <c r="IR64663" s="17">
        <v>40269</v>
      </c>
    </row>
    <row r="64664" spans="252:252" x14ac:dyDescent="0.2">
      <c r="IR64664" s="17">
        <v>40299</v>
      </c>
    </row>
    <row r="64665" spans="252:252" x14ac:dyDescent="0.2">
      <c r="IR64665" s="17">
        <v>40330</v>
      </c>
    </row>
    <row r="64666" spans="252:252" x14ac:dyDescent="0.2">
      <c r="IR64666" s="17">
        <v>40360</v>
      </c>
    </row>
    <row r="64667" spans="252:252" x14ac:dyDescent="0.2">
      <c r="IR64667" s="17">
        <v>40391</v>
      </c>
    </row>
    <row r="64668" spans="252:252" x14ac:dyDescent="0.2">
      <c r="IR64668" s="17">
        <v>40422</v>
      </c>
    </row>
    <row r="64669" spans="252:252" x14ac:dyDescent="0.2">
      <c r="IR64669" s="17">
        <v>40452</v>
      </c>
    </row>
    <row r="64670" spans="252:252" x14ac:dyDescent="0.2">
      <c r="IR64670" s="17">
        <v>40483</v>
      </c>
    </row>
    <row r="64671" spans="252:252" x14ac:dyDescent="0.2">
      <c r="IR64671" s="17">
        <v>40513</v>
      </c>
    </row>
    <row r="64672" spans="252:252" x14ac:dyDescent="0.2">
      <c r="IR64672" s="17">
        <v>40544</v>
      </c>
    </row>
    <row r="64673" spans="252:252" x14ac:dyDescent="0.2">
      <c r="IR64673" s="17">
        <v>40575</v>
      </c>
    </row>
    <row r="64674" spans="252:252" x14ac:dyDescent="0.2">
      <c r="IR64674" s="17">
        <v>40603</v>
      </c>
    </row>
    <row r="64675" spans="252:252" x14ac:dyDescent="0.2">
      <c r="IR64675" s="17">
        <v>40634</v>
      </c>
    </row>
    <row r="64676" spans="252:252" x14ac:dyDescent="0.2">
      <c r="IR64676" s="17">
        <v>40664</v>
      </c>
    </row>
    <row r="64677" spans="252:252" x14ac:dyDescent="0.2">
      <c r="IR64677" s="17">
        <v>40695</v>
      </c>
    </row>
    <row r="64678" spans="252:252" x14ac:dyDescent="0.2">
      <c r="IR64678" s="17">
        <v>40725</v>
      </c>
    </row>
    <row r="64679" spans="252:252" x14ac:dyDescent="0.2">
      <c r="IR64679" s="17">
        <v>40756</v>
      </c>
    </row>
    <row r="64680" spans="252:252" x14ac:dyDescent="0.2">
      <c r="IR64680" s="17">
        <v>40787</v>
      </c>
    </row>
    <row r="64681" spans="252:252" x14ac:dyDescent="0.2">
      <c r="IR64681" s="17">
        <v>40817</v>
      </c>
    </row>
    <row r="64682" spans="252:252" x14ac:dyDescent="0.2">
      <c r="IR64682" s="17">
        <v>40848</v>
      </c>
    </row>
    <row r="64683" spans="252:252" x14ac:dyDescent="0.2">
      <c r="IR64683" s="17">
        <v>40878</v>
      </c>
    </row>
    <row r="64684" spans="252:252" x14ac:dyDescent="0.2">
      <c r="IR64684" s="17">
        <v>40909</v>
      </c>
    </row>
    <row r="64685" spans="252:252" x14ac:dyDescent="0.2">
      <c r="IR64685" s="17">
        <v>40940</v>
      </c>
    </row>
    <row r="64686" spans="252:252" x14ac:dyDescent="0.2">
      <c r="IR64686" s="17">
        <v>40969</v>
      </c>
    </row>
    <row r="64687" spans="252:252" x14ac:dyDescent="0.2">
      <c r="IR64687" s="17">
        <v>41000</v>
      </c>
    </row>
    <row r="64688" spans="252:252" x14ac:dyDescent="0.2">
      <c r="IR64688" s="17">
        <v>41030</v>
      </c>
    </row>
    <row r="64689" spans="252:252" x14ac:dyDescent="0.2">
      <c r="IR64689" s="17">
        <v>41061</v>
      </c>
    </row>
    <row r="64690" spans="252:252" x14ac:dyDescent="0.2">
      <c r="IR64690" s="17">
        <v>41091</v>
      </c>
    </row>
    <row r="64691" spans="252:252" x14ac:dyDescent="0.2">
      <c r="IR64691" s="17">
        <v>41122</v>
      </c>
    </row>
    <row r="64692" spans="252:252" x14ac:dyDescent="0.2">
      <c r="IR64692" s="17">
        <v>41153</v>
      </c>
    </row>
    <row r="64693" spans="252:252" x14ac:dyDescent="0.2">
      <c r="IR64693" s="17">
        <v>41183</v>
      </c>
    </row>
    <row r="64694" spans="252:252" x14ac:dyDescent="0.2">
      <c r="IR64694" s="17">
        <v>41214</v>
      </c>
    </row>
    <row r="64695" spans="252:252" x14ac:dyDescent="0.2">
      <c r="IR64695" s="17">
        <v>41244</v>
      </c>
    </row>
    <row r="64696" spans="252:252" x14ac:dyDescent="0.2">
      <c r="IR64696" s="17">
        <v>41275</v>
      </c>
    </row>
    <row r="64697" spans="252:252" x14ac:dyDescent="0.2">
      <c r="IR64697" s="17">
        <v>41306</v>
      </c>
    </row>
    <row r="64698" spans="252:252" x14ac:dyDescent="0.2">
      <c r="IR64698" s="17">
        <v>41334</v>
      </c>
    </row>
    <row r="64699" spans="252:252" x14ac:dyDescent="0.2">
      <c r="IR64699" s="17">
        <v>41365</v>
      </c>
    </row>
    <row r="64700" spans="252:252" x14ac:dyDescent="0.2">
      <c r="IR64700" s="17">
        <v>41395</v>
      </c>
    </row>
    <row r="64701" spans="252:252" x14ac:dyDescent="0.2">
      <c r="IR64701" s="17">
        <v>41426</v>
      </c>
    </row>
    <row r="64702" spans="252:252" x14ac:dyDescent="0.2">
      <c r="IR64702" s="17">
        <v>41456</v>
      </c>
    </row>
    <row r="64703" spans="252:252" x14ac:dyDescent="0.2">
      <c r="IR64703" s="17">
        <v>41487</v>
      </c>
    </row>
    <row r="64704" spans="252:252" x14ac:dyDescent="0.2">
      <c r="IR64704" s="17">
        <v>41518</v>
      </c>
    </row>
    <row r="64705" spans="252:252" x14ac:dyDescent="0.2">
      <c r="IR64705" s="17">
        <v>41548</v>
      </c>
    </row>
    <row r="64706" spans="252:252" x14ac:dyDescent="0.2">
      <c r="IR64706" s="17">
        <v>41579</v>
      </c>
    </row>
    <row r="64707" spans="252:252" x14ac:dyDescent="0.2">
      <c r="IR64707" s="17">
        <v>41609</v>
      </c>
    </row>
    <row r="64708" spans="252:252" x14ac:dyDescent="0.2">
      <c r="IR64708" s="17">
        <v>41640</v>
      </c>
    </row>
    <row r="64709" spans="252:252" x14ac:dyDescent="0.2">
      <c r="IR64709" s="17">
        <v>41671</v>
      </c>
    </row>
    <row r="64710" spans="252:252" x14ac:dyDescent="0.2">
      <c r="IR64710" s="17">
        <v>41699</v>
      </c>
    </row>
    <row r="64711" spans="252:252" x14ac:dyDescent="0.2">
      <c r="IR64711" s="17">
        <v>41730</v>
      </c>
    </row>
    <row r="64712" spans="252:252" x14ac:dyDescent="0.2">
      <c r="IR64712" s="17">
        <v>41760</v>
      </c>
    </row>
    <row r="64713" spans="252:252" x14ac:dyDescent="0.2">
      <c r="IR64713" s="17">
        <v>41791</v>
      </c>
    </row>
    <row r="64714" spans="252:252" x14ac:dyDescent="0.2">
      <c r="IR64714" s="17">
        <v>41821</v>
      </c>
    </row>
    <row r="64715" spans="252:252" x14ac:dyDescent="0.2">
      <c r="IR64715" s="17">
        <v>41852</v>
      </c>
    </row>
    <row r="64716" spans="252:252" x14ac:dyDescent="0.2">
      <c r="IR64716" s="17">
        <v>41883</v>
      </c>
    </row>
    <row r="64717" spans="252:252" x14ac:dyDescent="0.2">
      <c r="IR64717" s="17">
        <v>41913</v>
      </c>
    </row>
    <row r="64718" spans="252:252" x14ac:dyDescent="0.2">
      <c r="IR64718" s="17">
        <v>41944</v>
      </c>
    </row>
    <row r="64719" spans="252:252" x14ac:dyDescent="0.2">
      <c r="IR64719" s="17">
        <v>41974</v>
      </c>
    </row>
    <row r="64720" spans="252:252" x14ac:dyDescent="0.2">
      <c r="IR64720" s="17">
        <v>42005</v>
      </c>
    </row>
    <row r="64721" spans="252:252" x14ac:dyDescent="0.2">
      <c r="IR64721" s="17">
        <v>42036</v>
      </c>
    </row>
    <row r="64888" spans="252:252" x14ac:dyDescent="0.2">
      <c r="IR64888" s="7" t="s">
        <v>13</v>
      </c>
    </row>
  </sheetData>
  <mergeCells count="17">
    <mergeCell ref="A6:A8"/>
    <mergeCell ref="B6:E6"/>
    <mergeCell ref="F6:I6"/>
    <mergeCell ref="J6:M6"/>
    <mergeCell ref="R7:S7"/>
    <mergeCell ref="B7:C7"/>
    <mergeCell ref="F5:I5"/>
    <mergeCell ref="T7:U7"/>
    <mergeCell ref="R6:U6"/>
    <mergeCell ref="D7:E7"/>
    <mergeCell ref="F7:G7"/>
    <mergeCell ref="H7:I7"/>
    <mergeCell ref="J7:K7"/>
    <mergeCell ref="L7:M7"/>
    <mergeCell ref="N7:O7"/>
    <mergeCell ref="N6:Q6"/>
    <mergeCell ref="P7:Q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Q65534"/>
  <sheetViews>
    <sheetView view="pageBreakPreview" zoomScaleNormal="90" zoomScaleSheetLayoutView="100" workbookViewId="0"/>
  </sheetViews>
  <sheetFormatPr baseColWidth="10" defaultRowHeight="12.75" x14ac:dyDescent="0.2"/>
  <cols>
    <col min="1" max="1" width="47.140625" style="11" customWidth="1"/>
    <col min="2" max="2" width="11.42578125" style="8" customWidth="1"/>
    <col min="3" max="3" width="7.28515625" style="8" bestFit="1" customWidth="1"/>
    <col min="4" max="4" width="10.7109375" style="8" customWidth="1"/>
    <col min="5" max="5" width="7.28515625" style="8" customWidth="1"/>
    <col min="6" max="6" width="10.140625" style="8" customWidth="1"/>
    <col min="7" max="7" width="7.28515625" style="8" bestFit="1" customWidth="1"/>
    <col min="8" max="8" width="12.5703125" style="8" customWidth="1"/>
    <col min="9" max="9" width="7.28515625" style="8" customWidth="1"/>
    <col min="10" max="10" width="10.140625" style="8" customWidth="1"/>
    <col min="11" max="11" width="7.28515625" style="8" bestFit="1" customWidth="1"/>
    <col min="12" max="12" width="10.28515625" style="8" customWidth="1"/>
    <col min="13" max="13" width="7.28515625" style="8" customWidth="1"/>
    <col min="14" max="14" width="10.140625" style="8" customWidth="1"/>
    <col min="15" max="15" width="7.28515625" style="8" bestFit="1" customWidth="1"/>
    <col min="16" max="16" width="10.28515625" style="8" customWidth="1"/>
    <col min="17" max="17" width="7.28515625" style="8" customWidth="1"/>
    <col min="18" max="18" width="10.140625" style="8" customWidth="1"/>
    <col min="19" max="19" width="7.28515625" style="8" bestFit="1" customWidth="1"/>
    <col min="20" max="20" width="10.28515625" style="8" customWidth="1"/>
    <col min="21" max="21" width="7.28515625" style="8" customWidth="1"/>
    <col min="22" max="16384" width="11.42578125" style="8"/>
  </cols>
  <sheetData>
    <row r="1" spans="1:21" ht="14.25" customHeight="1" x14ac:dyDescent="0.2">
      <c r="A1" s="27">
        <v>1</v>
      </c>
      <c r="B1" s="28">
        <v>2</v>
      </c>
      <c r="C1" s="27">
        <v>3</v>
      </c>
      <c r="D1" s="28">
        <v>4</v>
      </c>
      <c r="E1" s="27">
        <v>5</v>
      </c>
      <c r="F1" s="28">
        <v>6</v>
      </c>
      <c r="G1" s="27">
        <v>7</v>
      </c>
      <c r="H1" s="28">
        <v>8</v>
      </c>
      <c r="I1" s="27">
        <v>9</v>
      </c>
      <c r="J1" s="28">
        <v>10</v>
      </c>
      <c r="K1" s="27">
        <v>11</v>
      </c>
      <c r="L1" s="28">
        <v>12</v>
      </c>
      <c r="M1" s="27">
        <v>13</v>
      </c>
      <c r="N1" s="28">
        <v>18</v>
      </c>
      <c r="O1" s="27">
        <v>19</v>
      </c>
      <c r="P1" s="28">
        <v>20</v>
      </c>
      <c r="Q1" s="27">
        <v>21</v>
      </c>
      <c r="R1" s="28">
        <v>22</v>
      </c>
      <c r="S1" s="27">
        <v>23</v>
      </c>
      <c r="T1" s="28">
        <v>24</v>
      </c>
      <c r="U1" s="27">
        <v>25</v>
      </c>
    </row>
    <row r="4" spans="1:21" ht="25.5" customHeight="1" x14ac:dyDescent="0.3">
      <c r="A4" s="18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4.25" customHeight="1" x14ac:dyDescent="0.3">
      <c r="A5" s="20" t="s">
        <v>41</v>
      </c>
      <c r="B5" s="26"/>
      <c r="C5" s="26"/>
      <c r="D5" s="26"/>
      <c r="E5" s="26"/>
      <c r="F5" s="26"/>
      <c r="H5" s="93" t="str">
        <f>+'Estado Situación Financiera'!F4</f>
        <v>Septiembre</v>
      </c>
      <c r="I5" s="34" t="str">
        <f>+'Estado Situación Financiera'!G4</f>
        <v>2015 - 2016</v>
      </c>
      <c r="J5" s="3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14.25" customHeight="1" x14ac:dyDescent="0.2">
      <c r="A6" s="13" t="s">
        <v>67</v>
      </c>
    </row>
    <row r="7" spans="1:21" s="32" customFormat="1" ht="21" customHeight="1" x14ac:dyDescent="0.2">
      <c r="A7" s="112" t="s">
        <v>1</v>
      </c>
      <c r="B7" s="115" t="s">
        <v>2</v>
      </c>
      <c r="C7" s="115"/>
      <c r="D7" s="115"/>
      <c r="E7" s="115"/>
      <c r="F7" s="109" t="s">
        <v>68</v>
      </c>
      <c r="G7" s="110"/>
      <c r="H7" s="110"/>
      <c r="I7" s="111"/>
      <c r="J7" s="109" t="s">
        <v>128</v>
      </c>
      <c r="K7" s="110"/>
      <c r="L7" s="110"/>
      <c r="M7" s="111"/>
      <c r="N7" s="109" t="s">
        <v>69</v>
      </c>
      <c r="O7" s="110"/>
      <c r="P7" s="110"/>
      <c r="Q7" s="111"/>
      <c r="R7" s="109" t="s">
        <v>70</v>
      </c>
      <c r="S7" s="110"/>
      <c r="T7" s="110"/>
      <c r="U7" s="111"/>
    </row>
    <row r="8" spans="1:21" s="6" customFormat="1" ht="15.75" customHeight="1" x14ac:dyDescent="0.2">
      <c r="A8" s="113"/>
      <c r="B8" s="107">
        <f>+'Estado Situación Financiera'!B7:C7</f>
        <v>42248</v>
      </c>
      <c r="C8" s="108"/>
      <c r="D8" s="107">
        <f>+'Estado Situación Financiera'!D7:E7</f>
        <v>42614</v>
      </c>
      <c r="E8" s="108"/>
      <c r="F8" s="107">
        <f>+$B8</f>
        <v>42248</v>
      </c>
      <c r="G8" s="108"/>
      <c r="H8" s="107">
        <f>+$D8</f>
        <v>42614</v>
      </c>
      <c r="I8" s="108"/>
      <c r="J8" s="107">
        <f t="shared" ref="J8" si="0">+$B8</f>
        <v>42248</v>
      </c>
      <c r="K8" s="108"/>
      <c r="L8" s="107">
        <f t="shared" ref="L8" si="1">+$D8</f>
        <v>42614</v>
      </c>
      <c r="M8" s="108"/>
      <c r="N8" s="107">
        <f t="shared" ref="N8" si="2">+$B8</f>
        <v>42248</v>
      </c>
      <c r="O8" s="108"/>
      <c r="P8" s="107">
        <f t="shared" ref="P8" si="3">+$D8</f>
        <v>42614</v>
      </c>
      <c r="Q8" s="108"/>
      <c r="R8" s="107">
        <f t="shared" ref="R8" si="4">+$B8</f>
        <v>42248</v>
      </c>
      <c r="S8" s="108"/>
      <c r="T8" s="107">
        <f t="shared" ref="T8" si="5">+$D8</f>
        <v>42614</v>
      </c>
      <c r="U8" s="108"/>
    </row>
    <row r="9" spans="1:21" s="6" customFormat="1" ht="18.75" customHeight="1" x14ac:dyDescent="0.2">
      <c r="A9" s="114"/>
      <c r="B9" s="30" t="s">
        <v>3</v>
      </c>
      <c r="C9" s="29" t="s">
        <v>4</v>
      </c>
      <c r="D9" s="29" t="s">
        <v>3</v>
      </c>
      <c r="E9" s="29" t="s">
        <v>4</v>
      </c>
      <c r="F9" s="30" t="s">
        <v>3</v>
      </c>
      <c r="G9" s="29" t="s">
        <v>4</v>
      </c>
      <c r="H9" s="29" t="s">
        <v>3</v>
      </c>
      <c r="I9" s="29" t="s">
        <v>4</v>
      </c>
      <c r="J9" s="30" t="s">
        <v>3</v>
      </c>
      <c r="K9" s="29" t="s">
        <v>4</v>
      </c>
      <c r="L9" s="29" t="s">
        <v>3</v>
      </c>
      <c r="M9" s="29" t="s">
        <v>4</v>
      </c>
      <c r="N9" s="30" t="s">
        <v>3</v>
      </c>
      <c r="O9" s="29" t="s">
        <v>4</v>
      </c>
      <c r="P9" s="29" t="s">
        <v>3</v>
      </c>
      <c r="Q9" s="29" t="s">
        <v>4</v>
      </c>
      <c r="R9" s="30" t="s">
        <v>3</v>
      </c>
      <c r="S9" s="29" t="s">
        <v>4</v>
      </c>
      <c r="T9" s="29" t="s">
        <v>3</v>
      </c>
      <c r="U9" s="29" t="s">
        <v>4</v>
      </c>
    </row>
    <row r="10" spans="1:21" s="50" customFormat="1" ht="18" customHeight="1" x14ac:dyDescent="0.2">
      <c r="A10" s="59" t="s">
        <v>35</v>
      </c>
      <c r="B10" s="60">
        <v>1393158.96</v>
      </c>
      <c r="C10" s="61">
        <v>100.66</v>
      </c>
      <c r="D10" s="60">
        <v>1477831.58</v>
      </c>
      <c r="E10" s="61">
        <v>100.82</v>
      </c>
      <c r="F10" s="60">
        <v>77228.290000000008</v>
      </c>
      <c r="G10" s="61">
        <v>101.02</v>
      </c>
      <c r="H10" s="60">
        <v>76394.150000000009</v>
      </c>
      <c r="I10" s="61">
        <v>99.84</v>
      </c>
      <c r="J10" s="60">
        <v>615137.48</v>
      </c>
      <c r="K10" s="61">
        <v>100.83</v>
      </c>
      <c r="L10" s="60">
        <v>640994.31000000006</v>
      </c>
      <c r="M10" s="61">
        <v>101.26</v>
      </c>
      <c r="N10" s="60">
        <v>616263.14</v>
      </c>
      <c r="O10" s="61">
        <v>100.42</v>
      </c>
      <c r="P10" s="60">
        <v>656342.04</v>
      </c>
      <c r="Q10" s="61">
        <v>100.45</v>
      </c>
      <c r="R10" s="60">
        <v>84530.05</v>
      </c>
      <c r="S10" s="61">
        <v>100.85</v>
      </c>
      <c r="T10" s="60">
        <v>104101.08</v>
      </c>
      <c r="U10" s="61">
        <v>101.17</v>
      </c>
    </row>
    <row r="11" spans="1:21" s="50" customFormat="1" ht="18" customHeight="1" x14ac:dyDescent="0.2">
      <c r="A11" s="46" t="s">
        <v>36</v>
      </c>
      <c r="B11" s="47">
        <v>-5294.23</v>
      </c>
      <c r="C11" s="48">
        <v>0.38</v>
      </c>
      <c r="D11" s="47">
        <v>-9096.5500000000011</v>
      </c>
      <c r="E11" s="48">
        <v>0.62</v>
      </c>
      <c r="F11" s="47">
        <v>0</v>
      </c>
      <c r="G11" s="48">
        <v>0</v>
      </c>
      <c r="H11" s="47">
        <v>0</v>
      </c>
      <c r="I11" s="48">
        <v>0</v>
      </c>
      <c r="J11" s="47">
        <v>-4975.75</v>
      </c>
      <c r="K11" s="48">
        <v>0.82</v>
      </c>
      <c r="L11" s="47">
        <v>-8048.48</v>
      </c>
      <c r="M11" s="48">
        <v>1.27</v>
      </c>
      <c r="N11" s="47">
        <v>-599.36</v>
      </c>
      <c r="O11" s="48">
        <v>0.1</v>
      </c>
      <c r="P11" s="47">
        <v>-589.91</v>
      </c>
      <c r="Q11" s="48">
        <v>0.09</v>
      </c>
      <c r="R11" s="47">
        <v>280.88</v>
      </c>
      <c r="S11" s="48">
        <v>0.34</v>
      </c>
      <c r="T11" s="47">
        <v>-458.16</v>
      </c>
      <c r="U11" s="48">
        <v>0.45</v>
      </c>
    </row>
    <row r="12" spans="1:21" s="50" customFormat="1" ht="18" customHeight="1" x14ac:dyDescent="0.2">
      <c r="A12" s="46" t="s">
        <v>58</v>
      </c>
      <c r="B12" s="47">
        <v>-3807.9</v>
      </c>
      <c r="C12" s="48">
        <v>0.28000000000000003</v>
      </c>
      <c r="D12" s="47">
        <v>-2910.82</v>
      </c>
      <c r="E12" s="48">
        <v>0.2</v>
      </c>
      <c r="F12" s="47">
        <v>-779.16</v>
      </c>
      <c r="G12" s="48">
        <v>1.02</v>
      </c>
      <c r="H12" s="47">
        <v>119.11</v>
      </c>
      <c r="I12" s="48">
        <v>0.16</v>
      </c>
      <c r="J12" s="47">
        <v>-85.88</v>
      </c>
      <c r="K12" s="48">
        <v>0.01</v>
      </c>
      <c r="L12" s="47">
        <v>75.89</v>
      </c>
      <c r="M12" s="48">
        <v>0.01</v>
      </c>
      <c r="N12" s="47">
        <v>-1952.33</v>
      </c>
      <c r="O12" s="48">
        <v>0.32</v>
      </c>
      <c r="P12" s="47">
        <v>-2357.65</v>
      </c>
      <c r="Q12" s="48">
        <v>0.36</v>
      </c>
      <c r="R12" s="47">
        <v>-990.53</v>
      </c>
      <c r="S12" s="48">
        <v>1.18</v>
      </c>
      <c r="T12" s="47">
        <v>-748.17</v>
      </c>
      <c r="U12" s="48">
        <v>0.73</v>
      </c>
    </row>
    <row r="13" spans="1:21" s="41" customFormat="1" ht="18" customHeight="1" x14ac:dyDescent="0.2">
      <c r="A13" s="42" t="s">
        <v>59</v>
      </c>
      <c r="B13" s="43">
        <v>1384056.83</v>
      </c>
      <c r="C13" s="44">
        <v>100</v>
      </c>
      <c r="D13" s="43">
        <v>1465824.21</v>
      </c>
      <c r="E13" s="44">
        <v>100</v>
      </c>
      <c r="F13" s="43">
        <v>76449.13</v>
      </c>
      <c r="G13" s="44">
        <v>100</v>
      </c>
      <c r="H13" s="43">
        <v>76513.259999999995</v>
      </c>
      <c r="I13" s="44">
        <v>100</v>
      </c>
      <c r="J13" s="43">
        <v>610075.85</v>
      </c>
      <c r="K13" s="44">
        <v>100</v>
      </c>
      <c r="L13" s="43">
        <v>633021.72</v>
      </c>
      <c r="M13" s="44">
        <v>100</v>
      </c>
      <c r="N13" s="43">
        <v>613711.45000000007</v>
      </c>
      <c r="O13" s="44">
        <v>100</v>
      </c>
      <c r="P13" s="43">
        <v>653394.48</v>
      </c>
      <c r="Q13" s="44">
        <v>100</v>
      </c>
      <c r="R13" s="43">
        <v>83820.400000000009</v>
      </c>
      <c r="S13" s="44">
        <v>100</v>
      </c>
      <c r="T13" s="43">
        <v>102894.75</v>
      </c>
      <c r="U13" s="44">
        <v>100</v>
      </c>
    </row>
    <row r="14" spans="1:21" s="50" customFormat="1" ht="18" customHeight="1" x14ac:dyDescent="0.2">
      <c r="A14" s="46" t="s">
        <v>37</v>
      </c>
      <c r="B14" s="47">
        <v>-1142701.3600000001</v>
      </c>
      <c r="C14" s="48">
        <v>82.56</v>
      </c>
      <c r="D14" s="47">
        <v>-1203520.68</v>
      </c>
      <c r="E14" s="48">
        <v>82.11</v>
      </c>
      <c r="F14" s="47">
        <v>-53562.98</v>
      </c>
      <c r="G14" s="48">
        <v>70.06</v>
      </c>
      <c r="H14" s="47">
        <v>-55280.84</v>
      </c>
      <c r="I14" s="48">
        <v>72.25</v>
      </c>
      <c r="J14" s="47">
        <v>-500677.49</v>
      </c>
      <c r="K14" s="48">
        <v>82.07</v>
      </c>
      <c r="L14" s="47">
        <v>-522465.17</v>
      </c>
      <c r="M14" s="48">
        <v>82.54</v>
      </c>
      <c r="N14" s="47">
        <v>-533818.54</v>
      </c>
      <c r="O14" s="48">
        <v>86.98</v>
      </c>
      <c r="P14" s="47">
        <v>-554384.32000000007</v>
      </c>
      <c r="Q14" s="48">
        <v>84.85</v>
      </c>
      <c r="R14" s="47">
        <v>-54642.35</v>
      </c>
      <c r="S14" s="48">
        <v>65.19</v>
      </c>
      <c r="T14" s="47">
        <v>-71390.350000000006</v>
      </c>
      <c r="U14" s="48">
        <v>69.38</v>
      </c>
    </row>
    <row r="15" spans="1:21" s="50" customFormat="1" ht="18" customHeight="1" x14ac:dyDescent="0.2">
      <c r="A15" s="46" t="s">
        <v>72</v>
      </c>
      <c r="B15" s="47">
        <v>7089.56</v>
      </c>
      <c r="C15" s="48">
        <v>0.51</v>
      </c>
      <c r="D15" s="47">
        <v>4883.84</v>
      </c>
      <c r="E15" s="48">
        <v>0.33</v>
      </c>
      <c r="F15" s="47">
        <v>0</v>
      </c>
      <c r="G15" s="48">
        <v>0</v>
      </c>
      <c r="H15" s="47">
        <v>0</v>
      </c>
      <c r="I15" s="48">
        <v>0</v>
      </c>
      <c r="J15" s="47">
        <v>5739.84</v>
      </c>
      <c r="K15" s="48">
        <v>0.94</v>
      </c>
      <c r="L15" s="47">
        <v>4883.84</v>
      </c>
      <c r="M15" s="48">
        <v>0.77</v>
      </c>
      <c r="N15" s="47">
        <v>0</v>
      </c>
      <c r="O15" s="48">
        <v>0</v>
      </c>
      <c r="P15" s="47">
        <v>0</v>
      </c>
      <c r="Q15" s="48">
        <v>0</v>
      </c>
      <c r="R15" s="47">
        <v>1349.72</v>
      </c>
      <c r="S15" s="48">
        <v>1.61</v>
      </c>
      <c r="T15" s="47">
        <v>0</v>
      </c>
      <c r="U15" s="48">
        <v>0</v>
      </c>
    </row>
    <row r="16" spans="1:21" s="50" customFormat="1" ht="18" customHeight="1" x14ac:dyDescent="0.2">
      <c r="A16" s="46" t="s">
        <v>73</v>
      </c>
      <c r="B16" s="47">
        <v>-10755.9</v>
      </c>
      <c r="C16" s="48">
        <v>0.78</v>
      </c>
      <c r="D16" s="47">
        <v>-10583.41</v>
      </c>
      <c r="E16" s="48">
        <v>0.72</v>
      </c>
      <c r="F16" s="47">
        <v>-23.2</v>
      </c>
      <c r="G16" s="48">
        <v>0.03</v>
      </c>
      <c r="H16" s="47">
        <v>0</v>
      </c>
      <c r="I16" s="48">
        <v>0</v>
      </c>
      <c r="J16" s="47">
        <v>-3913.28</v>
      </c>
      <c r="K16" s="48">
        <v>0.64</v>
      </c>
      <c r="L16" s="47">
        <v>-2089.64</v>
      </c>
      <c r="M16" s="48">
        <v>0.33</v>
      </c>
      <c r="N16" s="47">
        <v>-5021.08</v>
      </c>
      <c r="O16" s="48">
        <v>0.82</v>
      </c>
      <c r="P16" s="47">
        <v>-6218.96</v>
      </c>
      <c r="Q16" s="48">
        <v>0.95</v>
      </c>
      <c r="R16" s="47">
        <v>-1798.34</v>
      </c>
      <c r="S16" s="48">
        <v>2.15</v>
      </c>
      <c r="T16" s="47">
        <v>-2274.81</v>
      </c>
      <c r="U16" s="48">
        <v>2.21</v>
      </c>
    </row>
    <row r="17" spans="1:21" s="41" customFormat="1" ht="18" customHeight="1" x14ac:dyDescent="0.2">
      <c r="A17" s="42" t="s">
        <v>74</v>
      </c>
      <c r="B17" s="43">
        <v>237689.14</v>
      </c>
      <c r="C17" s="44">
        <v>17.170000000000002</v>
      </c>
      <c r="D17" s="43">
        <v>256603.93</v>
      </c>
      <c r="E17" s="44">
        <v>17.510000000000002</v>
      </c>
      <c r="F17" s="43">
        <v>22862.95</v>
      </c>
      <c r="G17" s="44">
        <v>29.91</v>
      </c>
      <c r="H17" s="43">
        <v>21232.41</v>
      </c>
      <c r="I17" s="44">
        <v>27.75</v>
      </c>
      <c r="J17" s="43">
        <v>111224.92</v>
      </c>
      <c r="K17" s="44">
        <v>18.23</v>
      </c>
      <c r="L17" s="43">
        <v>113350.75</v>
      </c>
      <c r="M17" s="44">
        <v>17.91</v>
      </c>
      <c r="N17" s="43">
        <v>74871.839999999997</v>
      </c>
      <c r="O17" s="44">
        <v>12.2</v>
      </c>
      <c r="P17" s="43">
        <v>92791.19</v>
      </c>
      <c r="Q17" s="44">
        <v>14.2</v>
      </c>
      <c r="R17" s="43">
        <v>28729.43</v>
      </c>
      <c r="S17" s="44">
        <v>34.270000000000003</v>
      </c>
      <c r="T17" s="43">
        <v>29229.58</v>
      </c>
      <c r="U17" s="44">
        <v>28.41</v>
      </c>
    </row>
    <row r="18" spans="1:21" s="65" customFormat="1" ht="15" hidden="1" customHeight="1" x14ac:dyDescent="0.2">
      <c r="A18" s="62" t="s">
        <v>60</v>
      </c>
      <c r="B18" s="63">
        <v>0</v>
      </c>
      <c r="C18" s="64">
        <v>0</v>
      </c>
      <c r="D18" s="63">
        <v>0</v>
      </c>
      <c r="E18" s="64">
        <v>0</v>
      </c>
      <c r="F18" s="63">
        <v>0</v>
      </c>
      <c r="G18" s="64">
        <v>0</v>
      </c>
      <c r="H18" s="63">
        <v>0</v>
      </c>
      <c r="I18" s="64">
        <v>0</v>
      </c>
      <c r="J18" s="63">
        <v>0</v>
      </c>
      <c r="K18" s="64">
        <v>0</v>
      </c>
      <c r="L18" s="63">
        <v>0</v>
      </c>
      <c r="M18" s="64">
        <v>0</v>
      </c>
      <c r="N18" s="63">
        <v>0</v>
      </c>
      <c r="O18" s="64">
        <v>0</v>
      </c>
      <c r="P18" s="63">
        <v>0</v>
      </c>
      <c r="Q18" s="64">
        <v>0</v>
      </c>
      <c r="R18" s="63">
        <v>0</v>
      </c>
      <c r="S18" s="64">
        <v>0</v>
      </c>
      <c r="T18" s="63">
        <v>0</v>
      </c>
      <c r="U18" s="64">
        <v>0</v>
      </c>
    </row>
    <row r="19" spans="1:21" s="65" customFormat="1" ht="15" hidden="1" customHeight="1" x14ac:dyDescent="0.2">
      <c r="A19" s="66" t="s">
        <v>14</v>
      </c>
      <c r="B19" s="67">
        <v>0</v>
      </c>
      <c r="C19" s="64">
        <v>0</v>
      </c>
      <c r="D19" s="67">
        <v>0</v>
      </c>
      <c r="E19" s="64">
        <v>0</v>
      </c>
      <c r="F19" s="67">
        <v>0</v>
      </c>
      <c r="G19" s="64">
        <v>0</v>
      </c>
      <c r="H19" s="67">
        <v>0</v>
      </c>
      <c r="I19" s="64">
        <v>0</v>
      </c>
      <c r="J19" s="67">
        <v>0</v>
      </c>
      <c r="K19" s="64">
        <v>0</v>
      </c>
      <c r="L19" s="67">
        <v>0</v>
      </c>
      <c r="M19" s="64">
        <v>0</v>
      </c>
      <c r="N19" s="67">
        <v>0</v>
      </c>
      <c r="O19" s="64">
        <v>0</v>
      </c>
      <c r="P19" s="67">
        <v>0</v>
      </c>
      <c r="Q19" s="64">
        <v>0</v>
      </c>
      <c r="R19" s="67">
        <v>0</v>
      </c>
      <c r="S19" s="64">
        <v>0</v>
      </c>
      <c r="T19" s="67">
        <v>0</v>
      </c>
      <c r="U19" s="64">
        <v>0</v>
      </c>
    </row>
    <row r="20" spans="1:21" s="65" customFormat="1" ht="15" hidden="1" customHeight="1" x14ac:dyDescent="0.2">
      <c r="A20" s="68" t="s">
        <v>61</v>
      </c>
      <c r="B20" s="67">
        <v>0</v>
      </c>
      <c r="C20" s="64">
        <v>0</v>
      </c>
      <c r="D20" s="67">
        <v>0</v>
      </c>
      <c r="E20" s="64">
        <v>0</v>
      </c>
      <c r="F20" s="67">
        <v>0</v>
      </c>
      <c r="G20" s="64">
        <v>0</v>
      </c>
      <c r="H20" s="67">
        <v>0</v>
      </c>
      <c r="I20" s="64">
        <v>0</v>
      </c>
      <c r="J20" s="67">
        <v>0</v>
      </c>
      <c r="K20" s="64">
        <v>0</v>
      </c>
      <c r="L20" s="67">
        <v>0</v>
      </c>
      <c r="M20" s="64">
        <v>0</v>
      </c>
      <c r="N20" s="67">
        <v>0</v>
      </c>
      <c r="O20" s="64">
        <v>0</v>
      </c>
      <c r="P20" s="67">
        <v>0</v>
      </c>
      <c r="Q20" s="64">
        <v>0</v>
      </c>
      <c r="R20" s="67">
        <v>0</v>
      </c>
      <c r="S20" s="64">
        <v>0</v>
      </c>
      <c r="T20" s="67">
        <v>0</v>
      </c>
      <c r="U20" s="64">
        <v>0</v>
      </c>
    </row>
    <row r="21" spans="1:21" s="65" customFormat="1" ht="15" hidden="1" customHeight="1" x14ac:dyDescent="0.2">
      <c r="A21" s="62" t="s">
        <v>62</v>
      </c>
      <c r="B21" s="69">
        <v>0</v>
      </c>
      <c r="C21" s="70">
        <v>0</v>
      </c>
      <c r="D21" s="69">
        <v>0</v>
      </c>
      <c r="E21" s="70">
        <v>0</v>
      </c>
      <c r="F21" s="69">
        <v>0</v>
      </c>
      <c r="G21" s="70">
        <v>0</v>
      </c>
      <c r="H21" s="69">
        <v>0</v>
      </c>
      <c r="I21" s="70">
        <v>0</v>
      </c>
      <c r="J21" s="69">
        <v>0</v>
      </c>
      <c r="K21" s="70">
        <v>0</v>
      </c>
      <c r="L21" s="69">
        <v>0</v>
      </c>
      <c r="M21" s="70">
        <v>0</v>
      </c>
      <c r="N21" s="69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69">
        <v>0</v>
      </c>
      <c r="U21" s="70">
        <v>0</v>
      </c>
    </row>
    <row r="22" spans="1:21" s="65" customFormat="1" ht="15" hidden="1" customHeight="1" x14ac:dyDescent="0.2">
      <c r="A22" s="71" t="s">
        <v>38</v>
      </c>
      <c r="B22" s="67">
        <v>0</v>
      </c>
      <c r="C22" s="64">
        <v>0</v>
      </c>
      <c r="D22" s="67">
        <v>0</v>
      </c>
      <c r="E22" s="64">
        <v>0</v>
      </c>
      <c r="F22" s="67">
        <v>0</v>
      </c>
      <c r="G22" s="64">
        <v>0</v>
      </c>
      <c r="H22" s="67">
        <v>0</v>
      </c>
      <c r="I22" s="64">
        <v>0</v>
      </c>
      <c r="J22" s="67">
        <v>0</v>
      </c>
      <c r="K22" s="64">
        <v>0</v>
      </c>
      <c r="L22" s="67">
        <v>0</v>
      </c>
      <c r="M22" s="64">
        <v>0</v>
      </c>
      <c r="N22" s="67">
        <v>0</v>
      </c>
      <c r="O22" s="64">
        <v>0</v>
      </c>
      <c r="P22" s="67">
        <v>0</v>
      </c>
      <c r="Q22" s="64">
        <v>0</v>
      </c>
      <c r="R22" s="67">
        <v>0</v>
      </c>
      <c r="S22" s="64">
        <v>0</v>
      </c>
      <c r="T22" s="67">
        <v>0</v>
      </c>
      <c r="U22" s="64">
        <v>0</v>
      </c>
    </row>
    <row r="23" spans="1:21" s="50" customFormat="1" ht="18" customHeight="1" x14ac:dyDescent="0.2">
      <c r="A23" s="46" t="s">
        <v>75</v>
      </c>
      <c r="B23" s="47">
        <v>-77563.45</v>
      </c>
      <c r="C23" s="48">
        <v>5.6</v>
      </c>
      <c r="D23" s="47">
        <v>-81181.09</v>
      </c>
      <c r="E23" s="48">
        <v>5.54</v>
      </c>
      <c r="F23" s="47">
        <v>-8062.98</v>
      </c>
      <c r="G23" s="48">
        <v>10.55</v>
      </c>
      <c r="H23" s="47">
        <v>-7757.6</v>
      </c>
      <c r="I23" s="48">
        <v>10.14</v>
      </c>
      <c r="J23" s="47">
        <v>-31358.78</v>
      </c>
      <c r="K23" s="48">
        <v>5.14</v>
      </c>
      <c r="L23" s="47">
        <v>-32674.55</v>
      </c>
      <c r="M23" s="48">
        <v>5.16</v>
      </c>
      <c r="N23" s="47">
        <v>-32093.21</v>
      </c>
      <c r="O23" s="48">
        <v>5.23</v>
      </c>
      <c r="P23" s="47">
        <v>-34177.39</v>
      </c>
      <c r="Q23" s="48">
        <v>5.23</v>
      </c>
      <c r="R23" s="47">
        <v>-6048.48</v>
      </c>
      <c r="S23" s="48">
        <v>7.22</v>
      </c>
      <c r="T23" s="47">
        <v>-6571.55</v>
      </c>
      <c r="U23" s="48">
        <v>6.39</v>
      </c>
    </row>
    <row r="24" spans="1:21" s="50" customFormat="1" ht="18" customHeight="1" x14ac:dyDescent="0.2">
      <c r="A24" s="46" t="s">
        <v>76</v>
      </c>
      <c r="B24" s="47">
        <v>-164483.98000000001</v>
      </c>
      <c r="C24" s="48">
        <v>11.88</v>
      </c>
      <c r="D24" s="47">
        <v>-163725.06</v>
      </c>
      <c r="E24" s="48">
        <v>11.17</v>
      </c>
      <c r="F24" s="47">
        <v>-20732.900000000001</v>
      </c>
      <c r="G24" s="48">
        <v>27.12</v>
      </c>
      <c r="H24" s="47">
        <v>-19768.68</v>
      </c>
      <c r="I24" s="48">
        <v>25.84</v>
      </c>
      <c r="J24" s="47">
        <v>-56184.08</v>
      </c>
      <c r="K24" s="48">
        <v>9.2100000000000009</v>
      </c>
      <c r="L24" s="47">
        <v>-59228.41</v>
      </c>
      <c r="M24" s="48">
        <v>9.36</v>
      </c>
      <c r="N24" s="47">
        <v>-66385.960000000006</v>
      </c>
      <c r="O24" s="48">
        <v>10.82</v>
      </c>
      <c r="P24" s="47">
        <v>-67133.45</v>
      </c>
      <c r="Q24" s="48">
        <v>10.27</v>
      </c>
      <c r="R24" s="47">
        <v>-21181.040000000001</v>
      </c>
      <c r="S24" s="48">
        <v>25.27</v>
      </c>
      <c r="T24" s="47">
        <v>-17594.52</v>
      </c>
      <c r="U24" s="48">
        <v>17.100000000000001</v>
      </c>
    </row>
    <row r="25" spans="1:21" s="41" customFormat="1" ht="18" customHeight="1" x14ac:dyDescent="0.2">
      <c r="A25" s="42" t="s">
        <v>77</v>
      </c>
      <c r="B25" s="43">
        <v>-4358.29</v>
      </c>
      <c r="C25" s="44">
        <v>0.31</v>
      </c>
      <c r="D25" s="43">
        <v>11697.79</v>
      </c>
      <c r="E25" s="44">
        <v>0.8</v>
      </c>
      <c r="F25" s="43">
        <v>-5932.93</v>
      </c>
      <c r="G25" s="44">
        <v>7.76</v>
      </c>
      <c r="H25" s="43">
        <v>-6293.87</v>
      </c>
      <c r="I25" s="44">
        <v>8.23</v>
      </c>
      <c r="J25" s="43">
        <v>23682.06</v>
      </c>
      <c r="K25" s="44">
        <v>3.88</v>
      </c>
      <c r="L25" s="43">
        <v>21447.79</v>
      </c>
      <c r="M25" s="44">
        <v>3.39</v>
      </c>
      <c r="N25" s="43">
        <v>-23607.33</v>
      </c>
      <c r="O25" s="44">
        <v>3.85</v>
      </c>
      <c r="P25" s="43">
        <v>-8519.64</v>
      </c>
      <c r="Q25" s="44">
        <v>1.3</v>
      </c>
      <c r="R25" s="43">
        <v>1499.91</v>
      </c>
      <c r="S25" s="44">
        <v>1.79</v>
      </c>
      <c r="T25" s="43">
        <v>5063.51</v>
      </c>
      <c r="U25" s="44">
        <v>4.92</v>
      </c>
    </row>
    <row r="26" spans="1:21" s="50" customFormat="1" ht="18" hidden="1" customHeight="1" x14ac:dyDescent="0.2">
      <c r="A26" s="46" t="s">
        <v>63</v>
      </c>
      <c r="B26" s="47">
        <v>0</v>
      </c>
      <c r="C26" s="48">
        <v>0</v>
      </c>
      <c r="D26" s="47">
        <v>0</v>
      </c>
      <c r="E26" s="48">
        <v>0</v>
      </c>
      <c r="F26" s="47">
        <v>0</v>
      </c>
      <c r="G26" s="48">
        <v>0</v>
      </c>
      <c r="H26" s="47">
        <v>0</v>
      </c>
      <c r="I26" s="48">
        <v>0</v>
      </c>
      <c r="J26" s="47">
        <v>0</v>
      </c>
      <c r="K26" s="48">
        <v>0</v>
      </c>
      <c r="L26" s="47">
        <v>0</v>
      </c>
      <c r="M26" s="48">
        <v>0</v>
      </c>
      <c r="N26" s="47">
        <v>0</v>
      </c>
      <c r="O26" s="48">
        <v>0</v>
      </c>
      <c r="P26" s="47">
        <v>0</v>
      </c>
      <c r="Q26" s="48">
        <v>0</v>
      </c>
      <c r="R26" s="47">
        <v>0</v>
      </c>
      <c r="S26" s="48">
        <v>0</v>
      </c>
      <c r="T26" s="47">
        <v>0</v>
      </c>
      <c r="U26" s="48">
        <v>0</v>
      </c>
    </row>
    <row r="27" spans="1:21" s="50" customFormat="1" ht="18" customHeight="1" x14ac:dyDescent="0.2">
      <c r="A27" s="46" t="s">
        <v>78</v>
      </c>
      <c r="B27" s="47">
        <v>10184.42</v>
      </c>
      <c r="C27" s="48">
        <v>0.74</v>
      </c>
      <c r="D27" s="47">
        <v>11797.33</v>
      </c>
      <c r="E27" s="48">
        <v>0.8</v>
      </c>
      <c r="F27" s="47">
        <v>82.99</v>
      </c>
      <c r="G27" s="48">
        <v>0.11</v>
      </c>
      <c r="H27" s="47">
        <v>349.51</v>
      </c>
      <c r="I27" s="48">
        <v>0.46</v>
      </c>
      <c r="J27" s="47">
        <v>4025.31</v>
      </c>
      <c r="K27" s="48">
        <v>0.66</v>
      </c>
      <c r="L27" s="47">
        <v>4501.25</v>
      </c>
      <c r="M27" s="48">
        <v>0.71</v>
      </c>
      <c r="N27" s="47">
        <v>5014.3900000000003</v>
      </c>
      <c r="O27" s="48">
        <v>0.82</v>
      </c>
      <c r="P27" s="47">
        <v>5375.71</v>
      </c>
      <c r="Q27" s="48">
        <v>0.82</v>
      </c>
      <c r="R27" s="47">
        <v>1061.73</v>
      </c>
      <c r="S27" s="48">
        <v>1.27</v>
      </c>
      <c r="T27" s="47">
        <v>1570.86</v>
      </c>
      <c r="U27" s="48">
        <v>1.53</v>
      </c>
    </row>
    <row r="28" spans="1:21" s="50" customFormat="1" ht="18" customHeight="1" x14ac:dyDescent="0.2">
      <c r="A28" s="46" t="s">
        <v>79</v>
      </c>
      <c r="B28" s="47">
        <v>-2625.4</v>
      </c>
      <c r="C28" s="48">
        <v>0.19</v>
      </c>
      <c r="D28" s="47">
        <v>-3385.48</v>
      </c>
      <c r="E28" s="48">
        <v>0.23</v>
      </c>
      <c r="F28" s="47">
        <v>-323.60000000000002</v>
      </c>
      <c r="G28" s="48">
        <v>0.42</v>
      </c>
      <c r="H28" s="47">
        <v>-612.16999999999996</v>
      </c>
      <c r="I28" s="48">
        <v>0.8</v>
      </c>
      <c r="J28" s="47">
        <v>-84.24</v>
      </c>
      <c r="K28" s="48">
        <v>0.01</v>
      </c>
      <c r="L28" s="47">
        <v>-2.09</v>
      </c>
      <c r="M28" s="48">
        <v>0</v>
      </c>
      <c r="N28" s="47">
        <v>-1645.97</v>
      </c>
      <c r="O28" s="48">
        <v>0.27</v>
      </c>
      <c r="P28" s="47">
        <v>-1800.18</v>
      </c>
      <c r="Q28" s="48">
        <v>0.28000000000000003</v>
      </c>
      <c r="R28" s="47">
        <v>-571.59</v>
      </c>
      <c r="S28" s="48">
        <v>0.68</v>
      </c>
      <c r="T28" s="47">
        <v>-971.04</v>
      </c>
      <c r="U28" s="48">
        <v>0.94</v>
      </c>
    </row>
    <row r="29" spans="1:21" s="50" customFormat="1" ht="18" customHeight="1" x14ac:dyDescent="0.2">
      <c r="A29" s="46" t="s">
        <v>80</v>
      </c>
      <c r="B29" s="47">
        <v>34071.71</v>
      </c>
      <c r="C29" s="48">
        <v>2.46</v>
      </c>
      <c r="D29" s="47">
        <v>51409.87</v>
      </c>
      <c r="E29" s="48">
        <v>3.51</v>
      </c>
      <c r="F29" s="47">
        <v>0</v>
      </c>
      <c r="G29" s="48">
        <v>0</v>
      </c>
      <c r="H29" s="47">
        <v>0</v>
      </c>
      <c r="I29" s="48">
        <v>0</v>
      </c>
      <c r="J29" s="47">
        <v>10936.39</v>
      </c>
      <c r="K29" s="48">
        <v>1.79</v>
      </c>
      <c r="L29" s="47">
        <v>16580.080000000002</v>
      </c>
      <c r="M29" s="48">
        <v>2.62</v>
      </c>
      <c r="N29" s="47">
        <v>23135.32</v>
      </c>
      <c r="O29" s="48">
        <v>3.77</v>
      </c>
      <c r="P29" s="47">
        <v>34829.79</v>
      </c>
      <c r="Q29" s="48">
        <v>5.33</v>
      </c>
      <c r="R29" s="47">
        <v>0</v>
      </c>
      <c r="S29" s="48">
        <v>0</v>
      </c>
      <c r="T29" s="47">
        <v>0</v>
      </c>
      <c r="U29" s="48">
        <v>0</v>
      </c>
    </row>
    <row r="30" spans="1:21" s="50" customFormat="1" ht="18" customHeight="1" x14ac:dyDescent="0.2">
      <c r="A30" s="46" t="s">
        <v>64</v>
      </c>
      <c r="B30" s="47">
        <v>19276.72</v>
      </c>
      <c r="C30" s="48">
        <v>1.39</v>
      </c>
      <c r="D30" s="47">
        <v>15033.89</v>
      </c>
      <c r="E30" s="48">
        <v>1.03</v>
      </c>
      <c r="F30" s="47">
        <v>33.520000000000003</v>
      </c>
      <c r="G30" s="48">
        <v>0.04</v>
      </c>
      <c r="H30" s="47">
        <v>482</v>
      </c>
      <c r="I30" s="48">
        <v>0.63</v>
      </c>
      <c r="J30" s="47">
        <v>429.99</v>
      </c>
      <c r="K30" s="48">
        <v>7.0000000000000007E-2</v>
      </c>
      <c r="L30" s="47">
        <v>0</v>
      </c>
      <c r="M30" s="48">
        <v>0</v>
      </c>
      <c r="N30" s="47">
        <v>16678.099999999999</v>
      </c>
      <c r="O30" s="48">
        <v>2.72</v>
      </c>
      <c r="P30" s="47">
        <v>15713.57</v>
      </c>
      <c r="Q30" s="48">
        <v>2.4</v>
      </c>
      <c r="R30" s="47">
        <v>2135.11</v>
      </c>
      <c r="S30" s="48">
        <v>2.5500000000000003</v>
      </c>
      <c r="T30" s="47">
        <v>-1161.68</v>
      </c>
      <c r="U30" s="48">
        <v>1.1300000000000001</v>
      </c>
    </row>
    <row r="31" spans="1:21" s="75" customFormat="1" ht="18" customHeight="1" x14ac:dyDescent="0.2">
      <c r="A31" s="72" t="s">
        <v>83</v>
      </c>
      <c r="B31" s="73">
        <v>56549.16</v>
      </c>
      <c r="C31" s="74">
        <v>4.09</v>
      </c>
      <c r="D31" s="73">
        <v>86553.41</v>
      </c>
      <c r="E31" s="74">
        <v>5.9</v>
      </c>
      <c r="F31" s="73">
        <v>-6140.02</v>
      </c>
      <c r="G31" s="74">
        <v>8.0299999999999994</v>
      </c>
      <c r="H31" s="73">
        <v>-6074.52</v>
      </c>
      <c r="I31" s="74">
        <v>7.94</v>
      </c>
      <c r="J31" s="73">
        <v>38989.51</v>
      </c>
      <c r="K31" s="74">
        <v>6.39</v>
      </c>
      <c r="L31" s="73">
        <v>42527.03</v>
      </c>
      <c r="M31" s="74">
        <v>6.72</v>
      </c>
      <c r="N31" s="73">
        <v>19574.510000000002</v>
      </c>
      <c r="O31" s="74">
        <v>3.19</v>
      </c>
      <c r="P31" s="73">
        <v>45599.25</v>
      </c>
      <c r="Q31" s="74">
        <v>6.98</v>
      </c>
      <c r="R31" s="73">
        <v>4125.16</v>
      </c>
      <c r="S31" s="74">
        <v>4.92</v>
      </c>
      <c r="T31" s="73">
        <v>4501.6500000000005</v>
      </c>
      <c r="U31" s="74">
        <v>4.38</v>
      </c>
    </row>
    <row r="32" spans="1:21" s="50" customFormat="1" ht="18" customHeight="1" x14ac:dyDescent="0.2">
      <c r="A32" s="46" t="s">
        <v>84</v>
      </c>
      <c r="B32" s="47">
        <v>0</v>
      </c>
      <c r="C32" s="48">
        <v>0</v>
      </c>
      <c r="D32" s="47">
        <v>0</v>
      </c>
      <c r="E32" s="48">
        <v>0</v>
      </c>
      <c r="F32" s="47">
        <v>0</v>
      </c>
      <c r="G32" s="48">
        <v>0</v>
      </c>
      <c r="H32" s="47">
        <v>0</v>
      </c>
      <c r="I32" s="48">
        <v>0</v>
      </c>
      <c r="J32" s="47">
        <v>0</v>
      </c>
      <c r="K32" s="48">
        <v>0</v>
      </c>
      <c r="L32" s="47">
        <v>0</v>
      </c>
      <c r="M32" s="48">
        <v>0</v>
      </c>
      <c r="N32" s="47">
        <v>0</v>
      </c>
      <c r="O32" s="48">
        <v>0</v>
      </c>
      <c r="P32" s="47">
        <v>0</v>
      </c>
      <c r="Q32" s="48">
        <v>0</v>
      </c>
      <c r="R32" s="47">
        <v>0</v>
      </c>
      <c r="S32" s="48">
        <v>0</v>
      </c>
      <c r="T32" s="47">
        <v>0</v>
      </c>
      <c r="U32" s="48">
        <v>0</v>
      </c>
    </row>
    <row r="33" spans="1:251" s="75" customFormat="1" ht="18" customHeight="1" x14ac:dyDescent="0.2">
      <c r="A33" s="72" t="s">
        <v>15</v>
      </c>
      <c r="B33" s="73">
        <v>56549.16</v>
      </c>
      <c r="C33" s="74">
        <v>4.09</v>
      </c>
      <c r="D33" s="73">
        <v>86553.41</v>
      </c>
      <c r="E33" s="74">
        <v>5.9</v>
      </c>
      <c r="F33" s="73">
        <v>-6140.02</v>
      </c>
      <c r="G33" s="74">
        <v>8.0299999999999994</v>
      </c>
      <c r="H33" s="73">
        <v>-6074.52</v>
      </c>
      <c r="I33" s="74">
        <v>7.94</v>
      </c>
      <c r="J33" s="73">
        <v>38989.51</v>
      </c>
      <c r="K33" s="74">
        <v>6.39</v>
      </c>
      <c r="L33" s="73">
        <v>42527.03</v>
      </c>
      <c r="M33" s="74">
        <v>6.72</v>
      </c>
      <c r="N33" s="73">
        <v>19574.510000000002</v>
      </c>
      <c r="O33" s="74">
        <v>3.19</v>
      </c>
      <c r="P33" s="73">
        <v>45599.25</v>
      </c>
      <c r="Q33" s="74">
        <v>6.98</v>
      </c>
      <c r="R33" s="73">
        <v>4125.16</v>
      </c>
      <c r="S33" s="74">
        <v>4.92</v>
      </c>
      <c r="T33" s="73">
        <v>4501.6500000000005</v>
      </c>
      <c r="U33" s="74">
        <v>4.38</v>
      </c>
    </row>
    <row r="34" spans="1:251" s="50" customFormat="1" ht="18" customHeight="1" x14ac:dyDescent="0.2">
      <c r="A34" s="46" t="s">
        <v>65</v>
      </c>
      <c r="B34" s="47">
        <v>-17746.2</v>
      </c>
      <c r="C34" s="48">
        <v>1.28</v>
      </c>
      <c r="D34" s="47">
        <v>-15421.48</v>
      </c>
      <c r="E34" s="48">
        <v>1.05</v>
      </c>
      <c r="F34" s="47">
        <v>0</v>
      </c>
      <c r="G34" s="48">
        <v>0</v>
      </c>
      <c r="H34" s="47">
        <v>0</v>
      </c>
      <c r="I34" s="48">
        <v>0</v>
      </c>
      <c r="J34" s="47">
        <v>-10160.59</v>
      </c>
      <c r="K34" s="48">
        <v>1.67</v>
      </c>
      <c r="L34" s="47">
        <v>-9031.73</v>
      </c>
      <c r="M34" s="48">
        <v>1.43</v>
      </c>
      <c r="N34" s="47">
        <v>-5983.65</v>
      </c>
      <c r="O34" s="48">
        <v>0.97</v>
      </c>
      <c r="P34" s="47">
        <v>-5094.7700000000004</v>
      </c>
      <c r="Q34" s="48">
        <v>0.78</v>
      </c>
      <c r="R34" s="47">
        <v>-1601.96</v>
      </c>
      <c r="S34" s="48">
        <v>1.91</v>
      </c>
      <c r="T34" s="47">
        <v>-1294.98</v>
      </c>
      <c r="U34" s="48">
        <v>1.26</v>
      </c>
    </row>
    <row r="35" spans="1:251" s="50" customFormat="1" ht="18" customHeight="1" x14ac:dyDescent="0.2">
      <c r="A35" s="76" t="s">
        <v>81</v>
      </c>
      <c r="B35" s="77">
        <v>5881.55</v>
      </c>
      <c r="C35" s="78">
        <v>0.42</v>
      </c>
      <c r="D35" s="77">
        <v>1177.53</v>
      </c>
      <c r="E35" s="78">
        <v>0.08</v>
      </c>
      <c r="F35" s="77">
        <v>0</v>
      </c>
      <c r="G35" s="78">
        <v>0</v>
      </c>
      <c r="H35" s="77">
        <v>0</v>
      </c>
      <c r="I35" s="78">
        <v>0</v>
      </c>
      <c r="J35" s="77">
        <v>1376.1</v>
      </c>
      <c r="K35" s="78">
        <v>0.23</v>
      </c>
      <c r="L35" s="77">
        <v>51.65</v>
      </c>
      <c r="M35" s="78">
        <v>0.01</v>
      </c>
      <c r="N35" s="77">
        <v>4184.0600000000004</v>
      </c>
      <c r="O35" s="78">
        <v>0.68</v>
      </c>
      <c r="P35" s="77">
        <v>995.92</v>
      </c>
      <c r="Q35" s="78">
        <v>0.15</v>
      </c>
      <c r="R35" s="77">
        <v>321.39</v>
      </c>
      <c r="S35" s="78">
        <v>0.38</v>
      </c>
      <c r="T35" s="77">
        <v>129.96</v>
      </c>
      <c r="U35" s="78">
        <v>0.13</v>
      </c>
    </row>
    <row r="36" spans="1:251" s="41" customFormat="1" ht="16.5" customHeight="1" x14ac:dyDescent="0.2">
      <c r="A36" s="79" t="s">
        <v>82</v>
      </c>
      <c r="B36" s="80">
        <v>44684.5</v>
      </c>
      <c r="C36" s="81">
        <v>3.23</v>
      </c>
      <c r="D36" s="80">
        <v>72309.460000000006</v>
      </c>
      <c r="E36" s="81">
        <v>4.93</v>
      </c>
      <c r="F36" s="80">
        <v>-6140.02</v>
      </c>
      <c r="G36" s="81">
        <v>8.0299999999999994</v>
      </c>
      <c r="H36" s="80">
        <v>-6074.52</v>
      </c>
      <c r="I36" s="81">
        <v>7.94</v>
      </c>
      <c r="J36" s="80">
        <v>30205.02</v>
      </c>
      <c r="K36" s="81">
        <v>4.95</v>
      </c>
      <c r="L36" s="80">
        <v>33546.949999999997</v>
      </c>
      <c r="M36" s="81">
        <v>5.3</v>
      </c>
      <c r="N36" s="80">
        <v>17774.920000000002</v>
      </c>
      <c r="O36" s="81">
        <v>2.9</v>
      </c>
      <c r="P36" s="80">
        <v>41500.400000000001</v>
      </c>
      <c r="Q36" s="81">
        <v>6.35</v>
      </c>
      <c r="R36" s="80">
        <v>2844.58</v>
      </c>
      <c r="S36" s="81">
        <v>3.39</v>
      </c>
      <c r="T36" s="80">
        <v>3336.63</v>
      </c>
      <c r="U36" s="81">
        <v>3.24</v>
      </c>
    </row>
    <row r="37" spans="1:251" ht="12.75" customHeight="1" x14ac:dyDescent="0.2">
      <c r="A37" s="1" t="s">
        <v>26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</row>
    <row r="38" spans="1:251" x14ac:dyDescent="0.2">
      <c r="A38" s="8"/>
    </row>
    <row r="39" spans="1:251" x14ac:dyDescent="0.2">
      <c r="A39" s="8"/>
    </row>
    <row r="40" spans="1:251" x14ac:dyDescent="0.2">
      <c r="A40" s="8"/>
      <c r="B40" s="10">
        <f>+[2]Sheet1!$D$10/9</f>
        <v>154795.44</v>
      </c>
      <c r="F40" s="10"/>
      <c r="J40" s="10"/>
      <c r="N40" s="10"/>
      <c r="R40" s="10"/>
    </row>
    <row r="41" spans="1:251" x14ac:dyDescent="0.2">
      <c r="A41" s="8"/>
      <c r="B41" s="10">
        <f>+D10+B40-[2]Sheet1!$D$10</f>
        <v>239468.06000000006</v>
      </c>
      <c r="F41" s="10"/>
      <c r="J41" s="10"/>
      <c r="N41" s="10"/>
      <c r="R41" s="10"/>
    </row>
    <row r="42" spans="1:251" x14ac:dyDescent="0.2">
      <c r="A42" s="8"/>
      <c r="B42" s="10"/>
      <c r="F42" s="10"/>
      <c r="J42" s="10"/>
      <c r="N42" s="10"/>
      <c r="R42" s="10"/>
    </row>
    <row r="43" spans="1:251" x14ac:dyDescent="0.2">
      <c r="A43" s="8"/>
      <c r="B43" s="10"/>
      <c r="F43" s="10"/>
      <c r="J43" s="10"/>
      <c r="N43" s="10"/>
      <c r="R43" s="10"/>
    </row>
    <row r="44" spans="1:251" x14ac:dyDescent="0.2">
      <c r="A44" s="8"/>
      <c r="B44" s="10"/>
      <c r="F44" s="10"/>
      <c r="J44" s="10"/>
      <c r="N44" s="10"/>
      <c r="R44" s="10"/>
    </row>
    <row r="45" spans="1:251" x14ac:dyDescent="0.2">
      <c r="A45" s="8"/>
      <c r="B45" s="10"/>
      <c r="F45" s="10"/>
      <c r="J45" s="10"/>
      <c r="N45" s="10"/>
      <c r="R45" s="10"/>
    </row>
    <row r="46" spans="1:251" x14ac:dyDescent="0.2">
      <c r="A46" s="8"/>
      <c r="B46" s="10"/>
      <c r="F46" s="10"/>
      <c r="J46" s="10"/>
      <c r="N46" s="10"/>
      <c r="R46" s="10"/>
    </row>
    <row r="47" spans="1:251" x14ac:dyDescent="0.2">
      <c r="A47" s="8"/>
      <c r="B47" s="10"/>
      <c r="F47" s="10"/>
      <c r="J47" s="10"/>
      <c r="N47" s="10"/>
      <c r="R47" s="10"/>
    </row>
    <row r="48" spans="1:251" x14ac:dyDescent="0.2">
      <c r="A48" s="8"/>
      <c r="B48" s="10"/>
      <c r="F48" s="10"/>
      <c r="J48" s="10"/>
      <c r="N48" s="10"/>
      <c r="R48" s="10"/>
    </row>
    <row r="49" spans="1:18" x14ac:dyDescent="0.2">
      <c r="A49" s="8"/>
      <c r="B49" s="10"/>
      <c r="F49" s="10"/>
      <c r="J49" s="10"/>
      <c r="N49" s="10"/>
      <c r="R49" s="10"/>
    </row>
    <row r="50" spans="1:18" x14ac:dyDescent="0.2">
      <c r="A50" s="8"/>
      <c r="B50" s="10"/>
      <c r="F50" s="10"/>
      <c r="J50" s="10"/>
      <c r="N50" s="10"/>
      <c r="R50" s="10"/>
    </row>
    <row r="51" spans="1:18" x14ac:dyDescent="0.2">
      <c r="A51" s="8"/>
      <c r="B51" s="10"/>
      <c r="F51" s="10"/>
      <c r="J51" s="10"/>
      <c r="N51" s="10"/>
      <c r="R51" s="10"/>
    </row>
    <row r="52" spans="1:18" x14ac:dyDescent="0.2">
      <c r="A52" s="8"/>
      <c r="B52" s="10"/>
      <c r="F52" s="10"/>
      <c r="J52" s="10"/>
      <c r="N52" s="10"/>
      <c r="R52" s="10"/>
    </row>
    <row r="53" spans="1:18" x14ac:dyDescent="0.2">
      <c r="A53" s="8"/>
      <c r="B53" s="10"/>
      <c r="F53" s="10"/>
      <c r="J53" s="10"/>
      <c r="N53" s="10"/>
      <c r="R53" s="10"/>
    </row>
    <row r="54" spans="1:18" x14ac:dyDescent="0.2">
      <c r="A54" s="8"/>
      <c r="B54" s="10"/>
      <c r="F54" s="10"/>
      <c r="J54" s="10"/>
      <c r="N54" s="10"/>
      <c r="R54" s="10"/>
    </row>
    <row r="55" spans="1:18" x14ac:dyDescent="0.2">
      <c r="A55" s="8"/>
      <c r="B55" s="10"/>
      <c r="F55" s="10"/>
      <c r="J55" s="10"/>
      <c r="N55" s="10"/>
      <c r="R55" s="10"/>
    </row>
    <row r="56" spans="1:18" x14ac:dyDescent="0.2">
      <c r="A56" s="8"/>
      <c r="B56" s="10"/>
      <c r="F56" s="10"/>
      <c r="J56" s="10"/>
      <c r="N56" s="10"/>
      <c r="R56" s="10"/>
    </row>
    <row r="57" spans="1:18" x14ac:dyDescent="0.2">
      <c r="A57" s="8"/>
      <c r="B57" s="10"/>
      <c r="F57" s="10"/>
      <c r="J57" s="10"/>
      <c r="N57" s="10"/>
      <c r="R57" s="10"/>
    </row>
    <row r="58" spans="1:18" x14ac:dyDescent="0.2">
      <c r="A58" s="8"/>
      <c r="B58" s="10"/>
      <c r="F58" s="10"/>
      <c r="J58" s="10"/>
      <c r="N58" s="10"/>
      <c r="R58" s="10"/>
    </row>
    <row r="59" spans="1:18" x14ac:dyDescent="0.2">
      <c r="A59" s="8"/>
      <c r="B59" s="10"/>
      <c r="F59" s="10"/>
      <c r="J59" s="10"/>
      <c r="N59" s="10"/>
      <c r="R59" s="10"/>
    </row>
    <row r="60" spans="1:18" x14ac:dyDescent="0.2">
      <c r="A60" s="8"/>
      <c r="B60" s="10"/>
      <c r="F60" s="10"/>
      <c r="J60" s="10"/>
      <c r="N60" s="10"/>
      <c r="R60" s="10"/>
    </row>
    <row r="61" spans="1:18" x14ac:dyDescent="0.2">
      <c r="A61" s="8"/>
      <c r="B61" s="10"/>
      <c r="F61" s="10"/>
      <c r="J61" s="10"/>
      <c r="N61" s="10"/>
      <c r="R61" s="10"/>
    </row>
    <row r="62" spans="1:18" x14ac:dyDescent="0.2">
      <c r="A62" s="8"/>
      <c r="B62" s="10"/>
      <c r="F62" s="10"/>
      <c r="J62" s="10"/>
      <c r="N62" s="10"/>
      <c r="R62" s="10"/>
    </row>
    <row r="63" spans="1:18" x14ac:dyDescent="0.2">
      <c r="B63" s="10"/>
      <c r="F63" s="10"/>
      <c r="J63" s="10"/>
      <c r="N63" s="10"/>
      <c r="R63" s="10"/>
    </row>
    <row r="64" spans="1:18" x14ac:dyDescent="0.2">
      <c r="A64" s="8"/>
      <c r="B64" s="10"/>
      <c r="F64" s="10"/>
      <c r="J64" s="10"/>
      <c r="N64" s="10"/>
      <c r="R64" s="10"/>
    </row>
    <row r="65" spans="1:20" x14ac:dyDescent="0.2">
      <c r="A65" s="8"/>
      <c r="B65" s="10"/>
      <c r="F65" s="10"/>
      <c r="J65" s="10"/>
      <c r="N65" s="10"/>
      <c r="R65" s="10"/>
    </row>
    <row r="66" spans="1:20" x14ac:dyDescent="0.2">
      <c r="A66" s="8"/>
      <c r="B66" s="10"/>
      <c r="D66" s="10"/>
      <c r="F66" s="10"/>
      <c r="H66" s="10"/>
      <c r="J66" s="10"/>
      <c r="L66" s="10"/>
      <c r="N66" s="10"/>
      <c r="P66" s="10"/>
      <c r="R66" s="10"/>
      <c r="T66" s="10"/>
    </row>
    <row r="67" spans="1:20" x14ac:dyDescent="0.2">
      <c r="A67" s="8"/>
      <c r="B67" s="10"/>
      <c r="F67" s="10"/>
      <c r="J67" s="10"/>
      <c r="N67" s="10"/>
      <c r="R67" s="10"/>
    </row>
    <row r="68" spans="1:20" x14ac:dyDescent="0.2">
      <c r="A68" s="8"/>
      <c r="B68" s="10"/>
      <c r="F68" s="10"/>
      <c r="J68" s="10"/>
      <c r="N68" s="10"/>
      <c r="R68" s="10"/>
    </row>
    <row r="69" spans="1:20" x14ac:dyDescent="0.2">
      <c r="A69" s="8"/>
      <c r="B69" s="10"/>
      <c r="F69" s="10"/>
      <c r="J69" s="10"/>
      <c r="N69" s="10"/>
      <c r="R69" s="10"/>
    </row>
    <row r="70" spans="1:20" x14ac:dyDescent="0.2">
      <c r="B70" s="10"/>
      <c r="F70" s="10"/>
      <c r="J70" s="10"/>
      <c r="N70" s="10"/>
      <c r="R70" s="10"/>
    </row>
    <row r="71" spans="1:20" x14ac:dyDescent="0.2">
      <c r="B71" s="10"/>
      <c r="F71" s="10"/>
      <c r="J71" s="10"/>
      <c r="N71" s="10"/>
      <c r="R71" s="10"/>
    </row>
    <row r="72" spans="1:20" x14ac:dyDescent="0.2">
      <c r="B72" s="10"/>
      <c r="F72" s="10"/>
      <c r="J72" s="10"/>
      <c r="N72" s="10"/>
      <c r="R72" s="10"/>
    </row>
    <row r="73" spans="1:20" x14ac:dyDescent="0.2">
      <c r="B73" s="10"/>
      <c r="F73" s="10"/>
      <c r="J73" s="10"/>
      <c r="N73" s="10"/>
      <c r="R73" s="10"/>
    </row>
    <row r="74" spans="1:20" x14ac:dyDescent="0.2">
      <c r="B74" s="10"/>
      <c r="F74" s="10"/>
      <c r="J74" s="10"/>
      <c r="N74" s="10"/>
      <c r="R74" s="10"/>
    </row>
    <row r="75" spans="1:20" x14ac:dyDescent="0.2">
      <c r="B75" s="10"/>
      <c r="F75" s="10"/>
      <c r="J75" s="10"/>
      <c r="N75" s="10"/>
      <c r="R75" s="10"/>
    </row>
    <row r="76" spans="1:20" x14ac:dyDescent="0.2">
      <c r="B76" s="10"/>
      <c r="F76" s="10"/>
      <c r="J76" s="10"/>
      <c r="N76" s="10"/>
      <c r="R76" s="10"/>
    </row>
    <row r="77" spans="1:20" x14ac:dyDescent="0.2">
      <c r="B77" s="10"/>
      <c r="F77" s="10"/>
      <c r="J77" s="10"/>
      <c r="N77" s="10"/>
      <c r="R77" s="10"/>
    </row>
    <row r="78" spans="1:20" x14ac:dyDescent="0.2">
      <c r="B78" s="10"/>
      <c r="F78" s="10"/>
      <c r="J78" s="10"/>
      <c r="N78" s="10"/>
      <c r="R78" s="10"/>
    </row>
    <row r="79" spans="1:20" x14ac:dyDescent="0.2">
      <c r="B79" s="10"/>
      <c r="F79" s="10"/>
      <c r="J79" s="10"/>
      <c r="N79" s="10"/>
      <c r="R79" s="10"/>
    </row>
    <row r="80" spans="1:20" x14ac:dyDescent="0.2">
      <c r="B80" s="10"/>
      <c r="F80" s="10"/>
      <c r="J80" s="10"/>
      <c r="N80" s="10"/>
      <c r="R80" s="10"/>
    </row>
    <row r="81" spans="2:18" x14ac:dyDescent="0.2">
      <c r="B81" s="10"/>
      <c r="F81" s="10"/>
      <c r="J81" s="10"/>
      <c r="N81" s="10"/>
      <c r="R81" s="10"/>
    </row>
    <row r="82" spans="2:18" x14ac:dyDescent="0.2">
      <c r="B82" s="10"/>
      <c r="F82" s="10"/>
      <c r="J82" s="10"/>
      <c r="N82" s="10"/>
      <c r="R82" s="10"/>
    </row>
    <row r="83" spans="2:18" x14ac:dyDescent="0.2">
      <c r="B83" s="10"/>
      <c r="F83" s="10"/>
      <c r="J83" s="10"/>
      <c r="N83" s="10"/>
      <c r="R83" s="10"/>
    </row>
    <row r="84" spans="2:18" x14ac:dyDescent="0.2">
      <c r="B84" s="10"/>
      <c r="F84" s="10"/>
      <c r="J84" s="10"/>
      <c r="N84" s="10"/>
      <c r="R84" s="10"/>
    </row>
    <row r="85" spans="2:18" x14ac:dyDescent="0.2">
      <c r="B85" s="10"/>
      <c r="F85" s="10"/>
      <c r="J85" s="10"/>
      <c r="N85" s="10"/>
      <c r="R85" s="10"/>
    </row>
    <row r="86" spans="2:18" x14ac:dyDescent="0.2">
      <c r="B86" s="10"/>
      <c r="F86" s="10"/>
      <c r="J86" s="10"/>
      <c r="N86" s="10"/>
      <c r="R86" s="10"/>
    </row>
    <row r="87" spans="2:18" x14ac:dyDescent="0.2">
      <c r="B87" s="10"/>
      <c r="F87" s="10"/>
      <c r="J87" s="10"/>
      <c r="N87" s="10"/>
      <c r="R87" s="10"/>
    </row>
    <row r="88" spans="2:18" x14ac:dyDescent="0.2">
      <c r="B88" s="10"/>
      <c r="F88" s="10"/>
      <c r="J88" s="10"/>
      <c r="N88" s="10"/>
      <c r="R88" s="10"/>
    </row>
    <row r="89" spans="2:18" x14ac:dyDescent="0.2">
      <c r="B89" s="10"/>
      <c r="F89" s="10"/>
      <c r="J89" s="10"/>
      <c r="N89" s="10"/>
      <c r="R89" s="10"/>
    </row>
    <row r="90" spans="2:18" x14ac:dyDescent="0.2">
      <c r="B90" s="10"/>
      <c r="F90" s="10"/>
      <c r="J90" s="10"/>
      <c r="N90" s="10"/>
      <c r="R90" s="10"/>
    </row>
    <row r="91" spans="2:18" x14ac:dyDescent="0.2">
      <c r="B91" s="10"/>
      <c r="F91" s="10"/>
      <c r="J91" s="10"/>
      <c r="N91" s="10"/>
      <c r="R91" s="10"/>
    </row>
    <row r="92" spans="2:18" x14ac:dyDescent="0.2">
      <c r="B92" s="10"/>
      <c r="F92" s="10"/>
      <c r="J92" s="10"/>
      <c r="N92" s="10"/>
      <c r="R92" s="10"/>
    </row>
    <row r="93" spans="2:18" x14ac:dyDescent="0.2">
      <c r="B93" s="10"/>
      <c r="F93" s="10"/>
      <c r="J93" s="10"/>
      <c r="N93" s="10"/>
      <c r="R93" s="10"/>
    </row>
    <row r="94" spans="2:18" x14ac:dyDescent="0.2">
      <c r="B94" s="10"/>
      <c r="F94" s="10"/>
      <c r="J94" s="10"/>
      <c r="N94" s="10"/>
      <c r="R94" s="10"/>
    </row>
    <row r="95" spans="2:18" x14ac:dyDescent="0.2">
      <c r="B95" s="10"/>
      <c r="F95" s="10"/>
      <c r="J95" s="10"/>
      <c r="N95" s="10"/>
      <c r="R95" s="10"/>
    </row>
    <row r="96" spans="2:18" x14ac:dyDescent="0.2">
      <c r="B96" s="10"/>
      <c r="F96" s="10"/>
      <c r="J96" s="10"/>
      <c r="N96" s="10"/>
      <c r="R96" s="10"/>
    </row>
    <row r="97" spans="2:18" x14ac:dyDescent="0.2">
      <c r="B97" s="10"/>
      <c r="F97" s="10"/>
      <c r="J97" s="10"/>
      <c r="N97" s="10"/>
      <c r="R97" s="10"/>
    </row>
    <row r="98" spans="2:18" x14ac:dyDescent="0.2">
      <c r="B98" s="10"/>
      <c r="F98" s="10"/>
      <c r="J98" s="10"/>
      <c r="N98" s="10"/>
      <c r="R98" s="10"/>
    </row>
    <row r="99" spans="2:18" x14ac:dyDescent="0.2">
      <c r="B99" s="10"/>
      <c r="F99" s="10"/>
      <c r="J99" s="10"/>
      <c r="N99" s="10"/>
      <c r="R99" s="10"/>
    </row>
    <row r="100" spans="2:18" x14ac:dyDescent="0.2">
      <c r="B100" s="10"/>
      <c r="F100" s="10"/>
      <c r="J100" s="10"/>
      <c r="N100" s="10"/>
      <c r="R100" s="10"/>
    </row>
    <row r="65426" spans="250:251" x14ac:dyDescent="0.2">
      <c r="IP65426" s="12"/>
      <c r="IQ65426" s="12"/>
    </row>
    <row r="65427" spans="250:251" x14ac:dyDescent="0.2">
      <c r="IP65427" s="12"/>
      <c r="IQ65427" s="12"/>
    </row>
    <row r="65428" spans="250:251" x14ac:dyDescent="0.2">
      <c r="IP65428" s="12"/>
      <c r="IQ65428" s="12"/>
    </row>
    <row r="65429" spans="250:251" x14ac:dyDescent="0.2">
      <c r="IP65429" s="12"/>
      <c r="IQ65429" s="12"/>
    </row>
    <row r="65430" spans="250:251" x14ac:dyDescent="0.2">
      <c r="IP65430" s="12"/>
      <c r="IQ65430" s="12"/>
    </row>
    <row r="65431" spans="250:251" x14ac:dyDescent="0.2">
      <c r="IP65431" s="12"/>
      <c r="IQ65431" s="12"/>
    </row>
    <row r="65432" spans="250:251" x14ac:dyDescent="0.2">
      <c r="IP65432" s="12"/>
      <c r="IQ65432" s="12"/>
    </row>
    <row r="65433" spans="250:251" x14ac:dyDescent="0.2">
      <c r="IP65433" s="12"/>
      <c r="IQ65433" s="12"/>
    </row>
    <row r="65434" spans="250:251" x14ac:dyDescent="0.2">
      <c r="IP65434" s="12"/>
      <c r="IQ65434" s="12"/>
    </row>
    <row r="65435" spans="250:251" x14ac:dyDescent="0.2">
      <c r="IP65435" s="12"/>
      <c r="IQ65435" s="12"/>
    </row>
    <row r="65436" spans="250:251" x14ac:dyDescent="0.2">
      <c r="IP65436" s="12"/>
      <c r="IQ65436" s="12"/>
    </row>
    <row r="65437" spans="250:251" x14ac:dyDescent="0.2">
      <c r="IP65437" s="12"/>
      <c r="IQ65437" s="12"/>
    </row>
    <row r="65438" spans="250:251" x14ac:dyDescent="0.2">
      <c r="IP65438" s="12"/>
      <c r="IQ65438" s="12"/>
    </row>
    <row r="65439" spans="250:251" x14ac:dyDescent="0.2">
      <c r="IP65439" s="12"/>
      <c r="IQ65439" s="12"/>
    </row>
    <row r="65440" spans="250:251" x14ac:dyDescent="0.2">
      <c r="IP65440" s="12"/>
      <c r="IQ65440" s="12"/>
    </row>
    <row r="65441" spans="250:251" x14ac:dyDescent="0.2">
      <c r="IP65441" s="12"/>
      <c r="IQ65441" s="12"/>
    </row>
    <row r="65442" spans="250:251" x14ac:dyDescent="0.2">
      <c r="IP65442" s="12"/>
      <c r="IQ65442" s="12"/>
    </row>
    <row r="65443" spans="250:251" x14ac:dyDescent="0.2">
      <c r="IP65443" s="12"/>
      <c r="IQ65443" s="12"/>
    </row>
    <row r="65444" spans="250:251" x14ac:dyDescent="0.2">
      <c r="IP65444" s="12"/>
      <c r="IQ65444" s="12"/>
    </row>
    <row r="65445" spans="250:251" x14ac:dyDescent="0.2">
      <c r="IP65445" s="12"/>
      <c r="IQ65445" s="12"/>
    </row>
    <row r="65446" spans="250:251" x14ac:dyDescent="0.2">
      <c r="IP65446" s="12"/>
      <c r="IQ65446" s="12"/>
    </row>
    <row r="65447" spans="250:251" x14ac:dyDescent="0.2">
      <c r="IP65447" s="12"/>
      <c r="IQ65447" s="12"/>
    </row>
    <row r="65448" spans="250:251" x14ac:dyDescent="0.2">
      <c r="IP65448" s="12"/>
      <c r="IQ65448" s="12"/>
    </row>
    <row r="65449" spans="250:251" x14ac:dyDescent="0.2">
      <c r="IP65449" s="12"/>
      <c r="IQ65449" s="12"/>
    </row>
    <row r="65450" spans="250:251" x14ac:dyDescent="0.2">
      <c r="IP65450" s="12"/>
      <c r="IQ65450" s="12"/>
    </row>
    <row r="65451" spans="250:251" x14ac:dyDescent="0.2">
      <c r="IP65451" s="12"/>
      <c r="IQ65451" s="12"/>
    </row>
    <row r="65452" spans="250:251" x14ac:dyDescent="0.2">
      <c r="IP65452" s="12"/>
      <c r="IQ65452" s="12"/>
    </row>
    <row r="65453" spans="250:251" x14ac:dyDescent="0.2">
      <c r="IP65453" s="12"/>
      <c r="IQ65453" s="12"/>
    </row>
    <row r="65454" spans="250:251" x14ac:dyDescent="0.2">
      <c r="IP65454" s="12"/>
      <c r="IQ65454" s="12"/>
    </row>
    <row r="65455" spans="250:251" x14ac:dyDescent="0.2">
      <c r="IP65455" s="12"/>
      <c r="IQ65455" s="12"/>
    </row>
    <row r="65456" spans="250:251" x14ac:dyDescent="0.2">
      <c r="IP65456" s="12"/>
      <c r="IQ65456" s="12"/>
    </row>
    <row r="65457" spans="250:251" x14ac:dyDescent="0.2">
      <c r="IP65457" s="12"/>
      <c r="IQ65457" s="12"/>
    </row>
    <row r="65458" spans="250:251" x14ac:dyDescent="0.2">
      <c r="IP65458" s="12"/>
      <c r="IQ65458" s="12"/>
    </row>
    <row r="65459" spans="250:251" x14ac:dyDescent="0.2">
      <c r="IP65459" s="12"/>
      <c r="IQ65459" s="12"/>
    </row>
    <row r="65460" spans="250:251" x14ac:dyDescent="0.2">
      <c r="IP65460" s="12"/>
      <c r="IQ65460" s="12"/>
    </row>
    <row r="65461" spans="250:251" x14ac:dyDescent="0.2">
      <c r="IP65461" s="12"/>
      <c r="IQ65461" s="12"/>
    </row>
    <row r="65462" spans="250:251" x14ac:dyDescent="0.2">
      <c r="IP65462" s="12"/>
      <c r="IQ65462" s="12"/>
    </row>
    <row r="65463" spans="250:251" x14ac:dyDescent="0.2">
      <c r="IP65463" s="12"/>
      <c r="IQ65463" s="12"/>
    </row>
    <row r="65464" spans="250:251" x14ac:dyDescent="0.2">
      <c r="IP65464" s="12"/>
      <c r="IQ65464" s="12"/>
    </row>
    <row r="65465" spans="250:251" x14ac:dyDescent="0.2">
      <c r="IP65465" s="12"/>
      <c r="IQ65465" s="12"/>
    </row>
    <row r="65466" spans="250:251" x14ac:dyDescent="0.2">
      <c r="IP65466" s="12"/>
      <c r="IQ65466" s="12"/>
    </row>
    <row r="65467" spans="250:251" x14ac:dyDescent="0.2">
      <c r="IP65467" s="12"/>
      <c r="IQ65467" s="12"/>
    </row>
    <row r="65468" spans="250:251" x14ac:dyDescent="0.2">
      <c r="IP65468" s="12"/>
      <c r="IQ65468" s="12"/>
    </row>
    <row r="65469" spans="250:251" x14ac:dyDescent="0.2">
      <c r="IP65469" s="12"/>
      <c r="IQ65469" s="12"/>
    </row>
    <row r="65470" spans="250:251" x14ac:dyDescent="0.2">
      <c r="IP65470" s="12"/>
      <c r="IQ65470" s="12"/>
    </row>
    <row r="65471" spans="250:251" x14ac:dyDescent="0.2">
      <c r="IP65471" s="12"/>
      <c r="IQ65471" s="12"/>
    </row>
    <row r="65472" spans="250:251" x14ac:dyDescent="0.2">
      <c r="IP65472" s="12"/>
      <c r="IQ65472" s="12"/>
    </row>
    <row r="65473" spans="250:251" x14ac:dyDescent="0.2">
      <c r="IP65473" s="12"/>
      <c r="IQ65473" s="12"/>
    </row>
    <row r="65474" spans="250:251" x14ac:dyDescent="0.2">
      <c r="IP65474" s="12"/>
      <c r="IQ65474" s="12"/>
    </row>
    <row r="65475" spans="250:251" x14ac:dyDescent="0.2">
      <c r="IP65475" s="12"/>
      <c r="IQ65475" s="12"/>
    </row>
    <row r="65476" spans="250:251" x14ac:dyDescent="0.2">
      <c r="IP65476" s="12"/>
      <c r="IQ65476" s="12"/>
    </row>
    <row r="65477" spans="250:251" x14ac:dyDescent="0.2">
      <c r="IP65477" s="12"/>
      <c r="IQ65477" s="12"/>
    </row>
    <row r="65478" spans="250:251" x14ac:dyDescent="0.2">
      <c r="IP65478" s="12"/>
      <c r="IQ65478" s="12"/>
    </row>
    <row r="65479" spans="250:251" x14ac:dyDescent="0.2">
      <c r="IP65479" s="12"/>
      <c r="IQ65479" s="12"/>
    </row>
    <row r="65480" spans="250:251" x14ac:dyDescent="0.2">
      <c r="IP65480" s="12"/>
      <c r="IQ65480" s="12"/>
    </row>
    <row r="65481" spans="250:251" x14ac:dyDescent="0.2">
      <c r="IP65481" s="12"/>
      <c r="IQ65481" s="12"/>
    </row>
    <row r="65482" spans="250:251" x14ac:dyDescent="0.2">
      <c r="IP65482" s="12"/>
      <c r="IQ65482" s="12"/>
    </row>
    <row r="65483" spans="250:251" x14ac:dyDescent="0.2">
      <c r="IP65483" s="12"/>
      <c r="IQ65483" s="12"/>
    </row>
    <row r="65484" spans="250:251" x14ac:dyDescent="0.2">
      <c r="IP65484" s="12"/>
      <c r="IQ65484" s="12"/>
    </row>
    <row r="65485" spans="250:251" x14ac:dyDescent="0.2">
      <c r="IP65485" s="12"/>
      <c r="IQ65485" s="12"/>
    </row>
    <row r="65486" spans="250:251" x14ac:dyDescent="0.2">
      <c r="IP65486" s="12"/>
      <c r="IQ65486" s="12"/>
    </row>
    <row r="65487" spans="250:251" x14ac:dyDescent="0.2">
      <c r="IP65487" s="12"/>
      <c r="IQ65487" s="12"/>
    </row>
    <row r="65488" spans="250:251" x14ac:dyDescent="0.2">
      <c r="IP65488" s="12"/>
      <c r="IQ65488" s="12"/>
    </row>
    <row r="65489" spans="250:251" x14ac:dyDescent="0.2">
      <c r="IP65489" s="12"/>
      <c r="IQ65489" s="12"/>
    </row>
    <row r="65490" spans="250:251" x14ac:dyDescent="0.2">
      <c r="IP65490" s="12"/>
      <c r="IQ65490" s="12"/>
    </row>
    <row r="65491" spans="250:251" x14ac:dyDescent="0.2">
      <c r="IP65491" s="12"/>
      <c r="IQ65491" s="12"/>
    </row>
    <row r="65492" spans="250:251" x14ac:dyDescent="0.2">
      <c r="IP65492" s="12"/>
      <c r="IQ65492" s="12"/>
    </row>
    <row r="65493" spans="250:251" x14ac:dyDescent="0.2">
      <c r="IP65493" s="12"/>
      <c r="IQ65493" s="12"/>
    </row>
    <row r="65494" spans="250:251" x14ac:dyDescent="0.2">
      <c r="IP65494" s="12"/>
      <c r="IQ65494" s="12"/>
    </row>
    <row r="65495" spans="250:251" x14ac:dyDescent="0.2">
      <c r="IP65495" s="12"/>
      <c r="IQ65495" s="12"/>
    </row>
    <row r="65496" spans="250:251" x14ac:dyDescent="0.2">
      <c r="IP65496" s="12"/>
      <c r="IQ65496" s="12"/>
    </row>
    <row r="65497" spans="250:251" x14ac:dyDescent="0.2">
      <c r="IP65497" s="12"/>
      <c r="IQ65497" s="12"/>
    </row>
    <row r="65498" spans="250:251" x14ac:dyDescent="0.2">
      <c r="IP65498" s="12"/>
      <c r="IQ65498" s="12"/>
    </row>
    <row r="65499" spans="250:251" x14ac:dyDescent="0.2">
      <c r="IP65499" s="12"/>
      <c r="IQ65499" s="12"/>
    </row>
    <row r="65500" spans="250:251" x14ac:dyDescent="0.2">
      <c r="IP65500" s="12"/>
      <c r="IQ65500" s="12"/>
    </row>
    <row r="65501" spans="250:251" x14ac:dyDescent="0.2">
      <c r="IP65501" s="12"/>
      <c r="IQ65501" s="12"/>
    </row>
    <row r="65502" spans="250:251" x14ac:dyDescent="0.2">
      <c r="IP65502" s="12"/>
      <c r="IQ65502" s="12"/>
    </row>
    <row r="65503" spans="250:251" x14ac:dyDescent="0.2">
      <c r="IP65503" s="12"/>
      <c r="IQ65503" s="12"/>
    </row>
    <row r="65504" spans="250:251" x14ac:dyDescent="0.2">
      <c r="IP65504" s="12"/>
      <c r="IQ65504" s="12"/>
    </row>
    <row r="65505" spans="250:251" x14ac:dyDescent="0.2">
      <c r="IP65505" s="12"/>
      <c r="IQ65505" s="12"/>
    </row>
    <row r="65506" spans="250:251" x14ac:dyDescent="0.2">
      <c r="IP65506" s="12"/>
      <c r="IQ65506" s="12"/>
    </row>
    <row r="65507" spans="250:251" x14ac:dyDescent="0.2">
      <c r="IP65507" s="12"/>
      <c r="IQ65507" s="12"/>
    </row>
    <row r="65508" spans="250:251" x14ac:dyDescent="0.2">
      <c r="IP65508" s="12"/>
      <c r="IQ65508" s="12"/>
    </row>
    <row r="65509" spans="250:251" x14ac:dyDescent="0.2">
      <c r="IP65509" s="12"/>
      <c r="IQ65509" s="12"/>
    </row>
    <row r="65510" spans="250:251" x14ac:dyDescent="0.2">
      <c r="IP65510" s="12"/>
      <c r="IQ65510" s="12"/>
    </row>
    <row r="65511" spans="250:251" x14ac:dyDescent="0.2">
      <c r="IP65511" s="12"/>
      <c r="IQ65511" s="12"/>
    </row>
    <row r="65512" spans="250:251" x14ac:dyDescent="0.2">
      <c r="IP65512" s="12"/>
      <c r="IQ65512" s="12"/>
    </row>
    <row r="65513" spans="250:251" x14ac:dyDescent="0.2">
      <c r="IP65513" s="12"/>
      <c r="IQ65513" s="12"/>
    </row>
    <row r="65514" spans="250:251" x14ac:dyDescent="0.2">
      <c r="IP65514" s="12"/>
      <c r="IQ65514" s="12"/>
    </row>
    <row r="65515" spans="250:251" x14ac:dyDescent="0.2">
      <c r="IP65515" s="12"/>
      <c r="IQ65515" s="12"/>
    </row>
    <row r="65516" spans="250:251" x14ac:dyDescent="0.2">
      <c r="IP65516" s="12"/>
      <c r="IQ65516" s="12"/>
    </row>
    <row r="65517" spans="250:251" x14ac:dyDescent="0.2">
      <c r="IP65517" s="12"/>
      <c r="IQ65517" s="12"/>
    </row>
    <row r="65518" spans="250:251" x14ac:dyDescent="0.2">
      <c r="IP65518" s="12"/>
      <c r="IQ65518" s="12"/>
    </row>
    <row r="65519" spans="250:251" x14ac:dyDescent="0.2">
      <c r="IP65519" s="12"/>
      <c r="IQ65519" s="12"/>
    </row>
    <row r="65520" spans="250:251" x14ac:dyDescent="0.2">
      <c r="IP65520" s="12"/>
      <c r="IQ65520" s="12"/>
    </row>
    <row r="65521" spans="250:251" x14ac:dyDescent="0.2">
      <c r="IP65521" s="12"/>
      <c r="IQ65521" s="12"/>
    </row>
    <row r="65522" spans="250:251" x14ac:dyDescent="0.2">
      <c r="IP65522" s="12"/>
      <c r="IQ65522" s="12"/>
    </row>
    <row r="65523" spans="250:251" x14ac:dyDescent="0.2">
      <c r="IP65523" s="12"/>
      <c r="IQ65523" s="12"/>
    </row>
    <row r="65524" spans="250:251" x14ac:dyDescent="0.2">
      <c r="IP65524" s="12"/>
      <c r="IQ65524" s="12"/>
    </row>
    <row r="65525" spans="250:251" x14ac:dyDescent="0.2">
      <c r="IP65525" s="12"/>
      <c r="IQ65525" s="12"/>
    </row>
    <row r="65526" spans="250:251" x14ac:dyDescent="0.2">
      <c r="IP65526" s="12"/>
      <c r="IQ65526" s="12"/>
    </row>
    <row r="65527" spans="250:251" x14ac:dyDescent="0.2">
      <c r="IP65527" s="12"/>
      <c r="IQ65527" s="12"/>
    </row>
    <row r="65528" spans="250:251" x14ac:dyDescent="0.2">
      <c r="IP65528" s="12"/>
      <c r="IQ65528" s="12"/>
    </row>
    <row r="65529" spans="250:251" x14ac:dyDescent="0.2">
      <c r="IP65529" s="12"/>
      <c r="IQ65529" s="12"/>
    </row>
    <row r="65530" spans="250:251" x14ac:dyDescent="0.2">
      <c r="IP65530" s="12"/>
      <c r="IQ65530" s="12"/>
    </row>
    <row r="65531" spans="250:251" x14ac:dyDescent="0.2">
      <c r="IP65531" s="12"/>
      <c r="IQ65531" s="12"/>
    </row>
    <row r="65532" spans="250:251" x14ac:dyDescent="0.2">
      <c r="IP65532" s="12"/>
      <c r="IQ65532" s="12"/>
    </row>
    <row r="65533" spans="250:251" x14ac:dyDescent="0.2">
      <c r="IP65533" s="12"/>
      <c r="IQ65533" s="12"/>
    </row>
    <row r="65534" spans="250:251" x14ac:dyDescent="0.2">
      <c r="IP65534" s="12"/>
      <c r="IQ65534" s="12"/>
    </row>
  </sheetData>
  <mergeCells count="16">
    <mergeCell ref="A7:A9"/>
    <mergeCell ref="B7:E7"/>
    <mergeCell ref="F7:I7"/>
    <mergeCell ref="J7:M7"/>
    <mergeCell ref="R8:S8"/>
    <mergeCell ref="T8:U8"/>
    <mergeCell ref="R7:U7"/>
    <mergeCell ref="B8:C8"/>
    <mergeCell ref="D8:E8"/>
    <mergeCell ref="F8:G8"/>
    <mergeCell ref="H8:I8"/>
    <mergeCell ref="J8:K8"/>
    <mergeCell ref="L8:M8"/>
    <mergeCell ref="N8:O8"/>
    <mergeCell ref="N7:Q7"/>
    <mergeCell ref="P8:Q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view="pageBreakPreview" zoomScale="89" zoomScaleNormal="100" zoomScaleSheetLayoutView="89" workbookViewId="0">
      <selection activeCell="B31" sqref="B31"/>
    </sheetView>
  </sheetViews>
  <sheetFormatPr baseColWidth="10" defaultColWidth="19.85546875" defaultRowHeight="12.75" x14ac:dyDescent="0.2"/>
  <cols>
    <col min="1" max="1" width="51.7109375" style="7" customWidth="1"/>
    <col min="2" max="3" width="10.85546875" style="7" customWidth="1"/>
    <col min="4" max="4" width="11.7109375" style="7" customWidth="1"/>
    <col min="5" max="5" width="10.85546875" style="7" customWidth="1"/>
    <col min="6" max="6" width="11.42578125" style="7" customWidth="1"/>
    <col min="7" max="7" width="10.85546875" style="7" customWidth="1"/>
    <col min="8" max="8" width="14.28515625" style="7" customWidth="1"/>
    <col min="9" max="11" width="10.85546875" style="7" customWidth="1"/>
    <col min="12" max="16384" width="19.85546875" style="7"/>
  </cols>
  <sheetData>
    <row r="1" spans="1:16" s="4" customFormat="1" ht="14.25" customHeight="1" x14ac:dyDescent="0.2"/>
    <row r="2" spans="1:16" ht="14.2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6" ht="18.75" x14ac:dyDescent="0.3">
      <c r="A3" s="18" t="s">
        <v>0</v>
      </c>
      <c r="B3" s="19"/>
      <c r="C3" s="19"/>
      <c r="D3" s="19"/>
      <c r="E3" s="19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8.75" x14ac:dyDescent="0.3">
      <c r="A4" s="118" t="s">
        <v>104</v>
      </c>
      <c r="B4" s="119"/>
      <c r="C4" s="119"/>
      <c r="G4" s="120"/>
      <c r="H4" s="145" t="str">
        <f>+'Estado Resultados Integrales'!H5</f>
        <v>Septiembre</v>
      </c>
      <c r="I4" s="21">
        <v>2016</v>
      </c>
      <c r="J4" s="4"/>
      <c r="K4" s="4"/>
      <c r="L4" s="4"/>
      <c r="M4" s="4"/>
      <c r="N4" s="4"/>
      <c r="O4" s="4"/>
      <c r="P4" s="4"/>
    </row>
    <row r="5" spans="1:16" x14ac:dyDescent="0.2">
      <c r="A5" s="121" t="s">
        <v>105</v>
      </c>
      <c r="B5" s="122"/>
      <c r="C5" s="122"/>
      <c r="D5" s="122"/>
      <c r="E5" s="122"/>
      <c r="F5" s="122"/>
      <c r="G5" s="123"/>
      <c r="H5" s="123"/>
      <c r="I5" s="123"/>
      <c r="J5" s="4"/>
      <c r="K5" s="4"/>
      <c r="L5" s="4"/>
      <c r="M5" s="4"/>
      <c r="N5" s="4"/>
      <c r="O5" s="4"/>
      <c r="P5" s="4"/>
    </row>
    <row r="6" spans="1:16" x14ac:dyDescent="0.2">
      <c r="A6" s="13" t="s">
        <v>106</v>
      </c>
      <c r="B6" s="5">
        <f>C6-12</f>
        <v>-12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8.75" customHeight="1" x14ac:dyDescent="0.2">
      <c r="A7" s="124" t="s">
        <v>107</v>
      </c>
      <c r="B7" s="117" t="s">
        <v>2</v>
      </c>
      <c r="C7" s="117"/>
      <c r="D7" s="117" t="s">
        <v>128</v>
      </c>
      <c r="E7" s="117"/>
      <c r="F7" s="117" t="s">
        <v>69</v>
      </c>
      <c r="G7" s="117"/>
      <c r="H7" s="117" t="s">
        <v>108</v>
      </c>
      <c r="I7" s="117"/>
      <c r="J7" s="117" t="s">
        <v>68</v>
      </c>
      <c r="K7" s="125"/>
    </row>
    <row r="8" spans="1:16" ht="18.75" customHeight="1" x14ac:dyDescent="0.2">
      <c r="A8" s="126"/>
      <c r="B8" s="30">
        <f>+'Estado Situación Financiera'!D7</f>
        <v>42614</v>
      </c>
      <c r="C8" s="29" t="s">
        <v>4</v>
      </c>
      <c r="D8" s="30">
        <f>$B$8</f>
        <v>42614</v>
      </c>
      <c r="E8" s="29" t="str">
        <f>$C$8</f>
        <v>%</v>
      </c>
      <c r="F8" s="30">
        <f>$B$8</f>
        <v>42614</v>
      </c>
      <c r="G8" s="29" t="str">
        <f>$C$8</f>
        <v>%</v>
      </c>
      <c r="H8" s="30">
        <f>$B$8</f>
        <v>42614</v>
      </c>
      <c r="I8" s="29" t="str">
        <f>$C$8</f>
        <v>%</v>
      </c>
      <c r="J8" s="30">
        <f>$B$8</f>
        <v>42614</v>
      </c>
      <c r="K8" s="127" t="str">
        <f>$C$8</f>
        <v>%</v>
      </c>
    </row>
    <row r="9" spans="1:16" s="128" customFormat="1" ht="18.75" customHeight="1" x14ac:dyDescent="0.2">
      <c r="A9" s="150" t="s">
        <v>109</v>
      </c>
      <c r="B9" s="151">
        <v>533234</v>
      </c>
      <c r="C9" s="152">
        <v>1</v>
      </c>
      <c r="D9" s="151">
        <v>209426</v>
      </c>
      <c r="E9" s="152">
        <v>1</v>
      </c>
      <c r="F9" s="151">
        <v>284030</v>
      </c>
      <c r="G9" s="152">
        <v>1</v>
      </c>
      <c r="H9" s="151">
        <v>23733</v>
      </c>
      <c r="I9" s="152">
        <v>1</v>
      </c>
      <c r="J9" s="151">
        <v>16045</v>
      </c>
      <c r="K9" s="152">
        <v>1</v>
      </c>
    </row>
    <row r="10" spans="1:16" s="132" customFormat="1" ht="18.75" customHeight="1" x14ac:dyDescent="0.2">
      <c r="A10" s="129" t="s">
        <v>110</v>
      </c>
      <c r="B10" s="130">
        <v>403577</v>
      </c>
      <c r="C10" s="131">
        <v>0.75684783790981069</v>
      </c>
      <c r="D10" s="130">
        <v>171967</v>
      </c>
      <c r="E10" s="131">
        <v>0.82113491161555874</v>
      </c>
      <c r="F10" s="130">
        <v>204100</v>
      </c>
      <c r="G10" s="131">
        <v>0.71858606485230436</v>
      </c>
      <c r="H10" s="130">
        <v>16839</v>
      </c>
      <c r="I10" s="131">
        <v>0.70951839211224876</v>
      </c>
      <c r="J10" s="130">
        <v>10671</v>
      </c>
      <c r="K10" s="131">
        <v>0.66506699906512934</v>
      </c>
    </row>
    <row r="11" spans="1:16" ht="18.75" customHeight="1" x14ac:dyDescent="0.2">
      <c r="A11" s="133" t="s">
        <v>111</v>
      </c>
      <c r="B11" s="134">
        <v>48904</v>
      </c>
      <c r="C11" s="135">
        <v>9.1712081375156129E-2</v>
      </c>
      <c r="D11" s="134">
        <v>0</v>
      </c>
      <c r="E11" s="135">
        <v>0</v>
      </c>
      <c r="F11" s="134">
        <v>48904</v>
      </c>
      <c r="G11" s="135">
        <v>0.17217899517656585</v>
      </c>
      <c r="H11" s="134">
        <v>0</v>
      </c>
      <c r="I11" s="135">
        <v>0</v>
      </c>
      <c r="J11" s="134">
        <v>0</v>
      </c>
      <c r="K11" s="135">
        <v>0</v>
      </c>
    </row>
    <row r="12" spans="1:16" ht="18.75" customHeight="1" x14ac:dyDescent="0.2">
      <c r="A12" s="133" t="s">
        <v>112</v>
      </c>
      <c r="B12" s="134">
        <v>334495</v>
      </c>
      <c r="C12" s="135">
        <v>0.62729495868605523</v>
      </c>
      <c r="D12" s="134">
        <v>165567</v>
      </c>
      <c r="E12" s="135">
        <v>0.79057519123700015</v>
      </c>
      <c r="F12" s="134">
        <v>146153</v>
      </c>
      <c r="G12" s="135">
        <v>0.51456888356863717</v>
      </c>
      <c r="H12" s="134">
        <v>14918</v>
      </c>
      <c r="I12" s="135">
        <v>0.62857624404837142</v>
      </c>
      <c r="J12" s="134">
        <v>7857</v>
      </c>
      <c r="K12" s="135">
        <v>0.48968526020567155</v>
      </c>
    </row>
    <row r="13" spans="1:16" ht="18.75" customHeight="1" x14ac:dyDescent="0.2">
      <c r="A13" s="133" t="s">
        <v>113</v>
      </c>
      <c r="B13" s="134">
        <v>20178</v>
      </c>
      <c r="C13" s="135">
        <v>3.7840797848599304E-2</v>
      </c>
      <c r="D13" s="134">
        <v>6400</v>
      </c>
      <c r="E13" s="135">
        <v>3.0559720378558537E-2</v>
      </c>
      <c r="F13" s="134">
        <v>9043</v>
      </c>
      <c r="G13" s="135">
        <v>3.183818610710136E-2</v>
      </c>
      <c r="H13" s="134">
        <v>1921</v>
      </c>
      <c r="I13" s="135">
        <v>8.0942148063877298E-2</v>
      </c>
      <c r="J13" s="134">
        <v>2814</v>
      </c>
      <c r="K13" s="135">
        <v>0.17538173885945776</v>
      </c>
    </row>
    <row r="14" spans="1:16" s="132" customFormat="1" ht="18.75" customHeight="1" x14ac:dyDescent="0.2">
      <c r="A14" s="129" t="s">
        <v>114</v>
      </c>
      <c r="B14" s="130">
        <v>129657</v>
      </c>
      <c r="C14" s="131">
        <v>0.24315216209018931</v>
      </c>
      <c r="D14" s="130">
        <v>37459</v>
      </c>
      <c r="E14" s="131">
        <v>0.17886508838444129</v>
      </c>
      <c r="F14" s="130">
        <v>79930</v>
      </c>
      <c r="G14" s="131">
        <v>0.28141393514769569</v>
      </c>
      <c r="H14" s="130">
        <v>6894</v>
      </c>
      <c r="I14" s="131">
        <v>0.29048160788775124</v>
      </c>
      <c r="J14" s="130">
        <v>5374</v>
      </c>
      <c r="K14" s="131">
        <v>0.33493300093487066</v>
      </c>
    </row>
    <row r="15" spans="1:16" s="128" customFormat="1" ht="33" customHeight="1" x14ac:dyDescent="0.2">
      <c r="A15" s="136" t="s">
        <v>115</v>
      </c>
      <c r="B15" s="137">
        <v>636509</v>
      </c>
      <c r="C15" s="138">
        <v>1.1936766972848694</v>
      </c>
      <c r="D15" s="137">
        <v>251061</v>
      </c>
      <c r="E15" s="138">
        <v>1.1988053059314507</v>
      </c>
      <c r="F15" s="137">
        <v>327202</v>
      </c>
      <c r="G15" s="138">
        <v>1.1519980283772842</v>
      </c>
      <c r="H15" s="137">
        <v>31667</v>
      </c>
      <c r="I15" s="138">
        <v>1.334302448068091</v>
      </c>
      <c r="J15" s="137">
        <v>26579</v>
      </c>
      <c r="K15" s="138">
        <v>1.6565285135556249</v>
      </c>
    </row>
    <row r="16" spans="1:16" ht="18.75" customHeight="1" x14ac:dyDescent="0.2">
      <c r="A16" s="133" t="s">
        <v>116</v>
      </c>
      <c r="B16" s="134">
        <v>180579</v>
      </c>
      <c r="C16" s="135">
        <v>0.33864869832006211</v>
      </c>
      <c r="D16" s="134">
        <v>94758</v>
      </c>
      <c r="E16" s="135">
        <v>0.45246530994241402</v>
      </c>
      <c r="F16" s="134">
        <v>54534</v>
      </c>
      <c r="G16" s="135">
        <v>0.19200084498116396</v>
      </c>
      <c r="H16" s="134">
        <v>16764</v>
      </c>
      <c r="I16" s="135">
        <v>0.70635823536847431</v>
      </c>
      <c r="J16" s="134">
        <v>14523</v>
      </c>
      <c r="K16" s="135">
        <v>0.90514178871922712</v>
      </c>
    </row>
    <row r="17" spans="1:11" ht="18.75" customHeight="1" x14ac:dyDescent="0.2">
      <c r="A17" s="133" t="s">
        <v>117</v>
      </c>
      <c r="B17" s="134">
        <v>0</v>
      </c>
      <c r="C17" s="135">
        <v>0</v>
      </c>
      <c r="D17" s="134">
        <v>0</v>
      </c>
      <c r="E17" s="135">
        <v>0</v>
      </c>
      <c r="F17" s="134">
        <v>0</v>
      </c>
      <c r="G17" s="135">
        <v>0</v>
      </c>
      <c r="H17" s="134">
        <v>0</v>
      </c>
      <c r="I17" s="135">
        <v>0</v>
      </c>
      <c r="J17" s="134">
        <v>0</v>
      </c>
      <c r="K17" s="135">
        <v>0</v>
      </c>
    </row>
    <row r="18" spans="1:11" ht="18.75" customHeight="1" x14ac:dyDescent="0.2">
      <c r="A18" s="133" t="s">
        <v>118</v>
      </c>
      <c r="B18" s="134">
        <v>13235</v>
      </c>
      <c r="C18" s="135">
        <v>2.4820247771147375E-2</v>
      </c>
      <c r="D18" s="134">
        <v>0</v>
      </c>
      <c r="E18" s="135">
        <v>0</v>
      </c>
      <c r="F18" s="134">
        <v>11077</v>
      </c>
      <c r="G18" s="135">
        <v>3.8999401471675528E-2</v>
      </c>
      <c r="H18" s="134">
        <v>2158</v>
      </c>
      <c r="I18" s="135">
        <v>9.0928243374204687E-2</v>
      </c>
      <c r="J18" s="134">
        <v>0</v>
      </c>
      <c r="K18" s="135">
        <v>0</v>
      </c>
    </row>
    <row r="19" spans="1:11" ht="18.75" customHeight="1" x14ac:dyDescent="0.2">
      <c r="A19" s="133" t="s">
        <v>119</v>
      </c>
      <c r="B19" s="134">
        <v>78871</v>
      </c>
      <c r="C19" s="135">
        <v>0.14791067336291383</v>
      </c>
      <c r="D19" s="134">
        <v>41885</v>
      </c>
      <c r="E19" s="135">
        <v>0.19999904500873816</v>
      </c>
      <c r="F19" s="134">
        <v>31243</v>
      </c>
      <c r="G19" s="135">
        <v>0.10999894377354505</v>
      </c>
      <c r="H19" s="134">
        <v>4930</v>
      </c>
      <c r="I19" s="135">
        <v>0.2077276366241099</v>
      </c>
      <c r="J19" s="134">
        <v>813</v>
      </c>
      <c r="K19" s="135">
        <v>5.066999065129324E-2</v>
      </c>
    </row>
    <row r="20" spans="1:11" ht="18.75" customHeight="1" x14ac:dyDescent="0.2">
      <c r="A20" s="133" t="s">
        <v>120</v>
      </c>
      <c r="B20" s="134">
        <v>1136</v>
      </c>
      <c r="C20" s="135">
        <v>2.1303967864014671E-3</v>
      </c>
      <c r="D20" s="134">
        <v>0</v>
      </c>
      <c r="E20" s="135">
        <v>0</v>
      </c>
      <c r="F20" s="134">
        <v>1136</v>
      </c>
      <c r="G20" s="135">
        <v>3.9995775094180189E-3</v>
      </c>
      <c r="H20" s="134">
        <v>0</v>
      </c>
      <c r="I20" s="135">
        <v>0</v>
      </c>
      <c r="J20" s="134">
        <v>0</v>
      </c>
      <c r="K20" s="135">
        <v>0</v>
      </c>
    </row>
    <row r="21" spans="1:11" ht="18.75" customHeight="1" x14ac:dyDescent="0.2">
      <c r="A21" s="139" t="s">
        <v>121</v>
      </c>
      <c r="B21" s="134">
        <v>131467</v>
      </c>
      <c r="C21" s="135">
        <v>0.24654654429387474</v>
      </c>
      <c r="D21" s="134">
        <v>51590</v>
      </c>
      <c r="E21" s="135">
        <v>0.24633999598903669</v>
      </c>
      <c r="F21" s="134">
        <v>69019</v>
      </c>
      <c r="G21" s="135">
        <v>0.24299897898109354</v>
      </c>
      <c r="H21" s="134">
        <v>7120</v>
      </c>
      <c r="I21" s="135">
        <v>0.30000421354232504</v>
      </c>
      <c r="J21" s="134">
        <v>3738</v>
      </c>
      <c r="K21" s="135">
        <v>0.23296977251480211</v>
      </c>
    </row>
    <row r="22" spans="1:11" ht="18.75" customHeight="1" x14ac:dyDescent="0.2">
      <c r="A22" s="133" t="s">
        <v>122</v>
      </c>
      <c r="B22" s="134">
        <v>8200</v>
      </c>
      <c r="C22" s="135">
        <v>1.5377864127193689E-2</v>
      </c>
      <c r="D22" s="134">
        <v>0</v>
      </c>
      <c r="E22" s="135">
        <v>0</v>
      </c>
      <c r="F22" s="134">
        <v>0</v>
      </c>
      <c r="G22" s="135">
        <v>0</v>
      </c>
      <c r="H22" s="134">
        <v>695</v>
      </c>
      <c r="I22" s="135">
        <v>2.928411915897695E-2</v>
      </c>
      <c r="J22" s="134">
        <v>7505</v>
      </c>
      <c r="K22" s="135">
        <v>0.46774696167030227</v>
      </c>
    </row>
    <row r="23" spans="1:11" ht="18.75" customHeight="1" x14ac:dyDescent="0.2">
      <c r="A23" s="133" t="s">
        <v>123</v>
      </c>
      <c r="B23" s="134">
        <v>62828</v>
      </c>
      <c r="C23" s="135">
        <v>0.11782444480284453</v>
      </c>
      <c r="D23" s="134">
        <v>62828</v>
      </c>
      <c r="E23" s="135">
        <v>0.30000095499126184</v>
      </c>
      <c r="F23" s="134">
        <v>0</v>
      </c>
      <c r="G23" s="135">
        <v>0</v>
      </c>
      <c r="H23" s="134">
        <v>0</v>
      </c>
      <c r="I23" s="135">
        <v>0</v>
      </c>
      <c r="J23" s="134">
        <v>0</v>
      </c>
      <c r="K23" s="135">
        <v>0</v>
      </c>
    </row>
    <row r="24" spans="1:11" ht="18.75" customHeight="1" x14ac:dyDescent="0.2">
      <c r="A24" s="140" t="s">
        <v>124</v>
      </c>
      <c r="B24" s="141">
        <v>18178</v>
      </c>
      <c r="C24" s="142">
        <v>3.4090099280991083E-2</v>
      </c>
      <c r="D24" s="141">
        <v>0</v>
      </c>
      <c r="E24" s="142">
        <v>0</v>
      </c>
      <c r="F24" s="141">
        <v>18178</v>
      </c>
      <c r="G24" s="142">
        <v>6.4000281660387986E-2</v>
      </c>
      <c r="H24" s="141">
        <v>0</v>
      </c>
      <c r="I24" s="142">
        <v>0</v>
      </c>
      <c r="J24" s="141">
        <v>0</v>
      </c>
      <c r="K24" s="142">
        <v>0</v>
      </c>
    </row>
    <row r="25" spans="1:11" ht="18.75" customHeight="1" x14ac:dyDescent="0.2">
      <c r="A25" s="140" t="s">
        <v>125</v>
      </c>
      <c r="B25" s="141">
        <v>142015</v>
      </c>
      <c r="C25" s="142">
        <v>0.26632772853944048</v>
      </c>
      <c r="D25" s="141">
        <v>0</v>
      </c>
      <c r="E25" s="142">
        <v>0</v>
      </c>
      <c r="F25" s="141">
        <v>142015</v>
      </c>
      <c r="G25" s="142">
        <v>0.5</v>
      </c>
      <c r="H25" s="141">
        <v>0</v>
      </c>
      <c r="I25" s="142">
        <v>0</v>
      </c>
      <c r="J25" s="141">
        <v>0</v>
      </c>
      <c r="K25" s="142">
        <v>0</v>
      </c>
    </row>
    <row r="26" spans="1:11" s="146" customFormat="1" ht="18.75" customHeight="1" x14ac:dyDescent="0.2">
      <c r="A26" s="147" t="s">
        <v>126</v>
      </c>
      <c r="B26" s="148">
        <v>103275</v>
      </c>
      <c r="C26" s="149">
        <v>0.1936766972848693</v>
      </c>
      <c r="D26" s="148">
        <v>41635</v>
      </c>
      <c r="E26" s="149">
        <v>0.19880530593145074</v>
      </c>
      <c r="F26" s="148">
        <v>43172</v>
      </c>
      <c r="G26" s="149">
        <v>0.1519980283772841</v>
      </c>
      <c r="H26" s="148">
        <v>7934</v>
      </c>
      <c r="I26" s="149">
        <v>0.33430244806809084</v>
      </c>
      <c r="J26" s="148">
        <v>10534</v>
      </c>
      <c r="K26" s="149">
        <v>0.6565285135556248</v>
      </c>
    </row>
    <row r="27" spans="1:11" s="4" customFormat="1" x14ac:dyDescent="0.2"/>
    <row r="28" spans="1:11" s="4" customFormat="1" x14ac:dyDescent="0.2">
      <c r="F28" s="143"/>
      <c r="H28" s="143"/>
      <c r="J28" s="143"/>
    </row>
    <row r="29" spans="1:11" s="4" customFormat="1" x14ac:dyDescent="0.2">
      <c r="H29" s="143"/>
      <c r="I29" s="143"/>
      <c r="J29" s="143"/>
    </row>
    <row r="30" spans="1:11" s="4" customFormat="1" x14ac:dyDescent="0.2">
      <c r="H30" s="143"/>
      <c r="I30" s="143"/>
      <c r="J30" s="143"/>
    </row>
    <row r="31" spans="1:11" s="4" customFormat="1" x14ac:dyDescent="0.2">
      <c r="H31" s="143"/>
      <c r="I31" s="143"/>
      <c r="J31" s="143"/>
    </row>
    <row r="32" spans="1:11" s="4" customFormat="1" x14ac:dyDescent="0.2">
      <c r="H32" s="143"/>
      <c r="I32" s="143"/>
      <c r="J32" s="143"/>
    </row>
    <row r="33" spans="8:10" s="4" customFormat="1" x14ac:dyDescent="0.2">
      <c r="H33" s="143"/>
      <c r="I33" s="143"/>
      <c r="J33" s="143"/>
    </row>
    <row r="34" spans="8:10" s="4" customFormat="1" x14ac:dyDescent="0.2">
      <c r="H34" s="143"/>
      <c r="I34" s="143"/>
      <c r="J34" s="143"/>
    </row>
    <row r="35" spans="8:10" s="4" customFormat="1" x14ac:dyDescent="0.2">
      <c r="H35" s="143"/>
      <c r="I35" s="143"/>
      <c r="J35" s="143"/>
    </row>
    <row r="36" spans="8:10" s="4" customFormat="1" x14ac:dyDescent="0.2">
      <c r="H36" s="143"/>
      <c r="I36" s="143"/>
      <c r="J36" s="143"/>
    </row>
    <row r="37" spans="8:10" s="4" customFormat="1" x14ac:dyDescent="0.2">
      <c r="H37" s="143"/>
      <c r="I37" s="143"/>
      <c r="J37" s="143"/>
    </row>
    <row r="38" spans="8:10" s="4" customFormat="1" x14ac:dyDescent="0.2">
      <c r="H38" s="143"/>
      <c r="I38" s="143"/>
      <c r="J38" s="143"/>
    </row>
    <row r="39" spans="8:10" s="4" customFormat="1" x14ac:dyDescent="0.2">
      <c r="I39" s="144"/>
    </row>
  </sheetData>
  <mergeCells count="6">
    <mergeCell ref="J7:K7"/>
    <mergeCell ref="A7:A8"/>
    <mergeCell ref="B7:C7"/>
    <mergeCell ref="D7:E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1:AF48"/>
  <sheetViews>
    <sheetView tabSelected="1" topLeftCell="B1" zoomScale="110" zoomScaleNormal="110" zoomScaleSheetLayoutView="100" workbookViewId="0">
      <pane xSplit="2" ySplit="9" topLeftCell="D10" activePane="bottomRight" state="frozen"/>
      <selection activeCell="A18" sqref="A18"/>
      <selection pane="topRight" activeCell="A18" sqref="A18"/>
      <selection pane="bottomLeft" activeCell="A18" sqref="A18"/>
      <selection pane="bottomRight" activeCell="C14" sqref="C14"/>
    </sheetView>
  </sheetViews>
  <sheetFormatPr baseColWidth="10" defaultRowHeight="12.75" x14ac:dyDescent="0.2"/>
  <cols>
    <col min="1" max="1" width="3.7109375" style="14" hidden="1" customWidth="1"/>
    <col min="2" max="2" width="33" style="14" customWidth="1"/>
    <col min="3" max="3" width="12.5703125" style="14" customWidth="1"/>
    <col min="4" max="13" width="8.85546875" style="14" customWidth="1"/>
    <col min="14" max="14" width="9.140625" style="11" customWidth="1"/>
    <col min="15" max="32" width="11.42578125" style="11"/>
    <col min="33" max="16384" width="11.42578125" style="14"/>
  </cols>
  <sheetData>
    <row r="1" spans="2:32" s="11" customFormat="1" x14ac:dyDescent="0.2"/>
    <row r="2" spans="2:32" s="11" customFormat="1" x14ac:dyDescent="0.2"/>
    <row r="3" spans="2:32" s="11" customFormat="1" x14ac:dyDescent="0.2"/>
    <row r="4" spans="2:32" s="11" customFormat="1" ht="15" x14ac:dyDescent="0.2">
      <c r="F4" s="116"/>
      <c r="G4" s="116"/>
    </row>
    <row r="5" spans="2:32" ht="18.75" x14ac:dyDescent="0.3">
      <c r="B5" s="18" t="s">
        <v>0</v>
      </c>
      <c r="C5" s="22"/>
      <c r="D5" s="22"/>
      <c r="E5" s="22"/>
      <c r="F5" s="22"/>
      <c r="G5" s="22"/>
      <c r="H5" s="22"/>
      <c r="I5" s="11"/>
      <c r="J5" s="11"/>
      <c r="K5" s="11"/>
      <c r="L5" s="22"/>
      <c r="M5" s="22"/>
    </row>
    <row r="6" spans="2:32" ht="18.75" x14ac:dyDescent="0.3">
      <c r="B6" s="85" t="s">
        <v>27</v>
      </c>
      <c r="C6" s="23"/>
      <c r="D6" s="23"/>
      <c r="E6" s="23"/>
      <c r="F6" s="24"/>
      <c r="I6" s="87" t="str">
        <f>+'Estado Situación Financiera'!F4</f>
        <v>Septiembre</v>
      </c>
      <c r="J6" s="86" t="str">
        <f>+'Estado Situación Financiera'!G4</f>
        <v>2015 - 2016</v>
      </c>
      <c r="K6" s="11"/>
      <c r="L6" s="11"/>
      <c r="M6" s="23"/>
    </row>
    <row r="7" spans="2:32" s="35" customFormat="1" x14ac:dyDescent="0.2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</row>
    <row r="8" spans="2:32" s="154" customFormat="1" ht="25.5" customHeight="1" x14ac:dyDescent="0.25">
      <c r="B8" s="155" t="s">
        <v>16</v>
      </c>
      <c r="C8" s="156" t="s">
        <v>17</v>
      </c>
      <c r="D8" s="157" t="s">
        <v>103</v>
      </c>
      <c r="E8" s="158"/>
      <c r="F8" s="159" t="s">
        <v>128</v>
      </c>
      <c r="G8" s="157"/>
      <c r="H8" s="159" t="s">
        <v>69</v>
      </c>
      <c r="I8" s="157"/>
      <c r="J8" s="159" t="s">
        <v>70</v>
      </c>
      <c r="K8" s="160"/>
      <c r="L8" s="161" t="s">
        <v>68</v>
      </c>
      <c r="M8" s="162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</row>
    <row r="9" spans="2:32" x14ac:dyDescent="0.2">
      <c r="B9" s="163"/>
      <c r="C9" s="164"/>
      <c r="D9" s="165">
        <f>+'Estado Resultados Integrales'!B8</f>
        <v>42248</v>
      </c>
      <c r="E9" s="166">
        <f>+'Estado Resultados Integrales'!D8</f>
        <v>42614</v>
      </c>
      <c r="F9" s="167">
        <f>D9</f>
        <v>42248</v>
      </c>
      <c r="G9" s="166">
        <f>E9</f>
        <v>42614</v>
      </c>
      <c r="H9" s="167">
        <f>D9</f>
        <v>42248</v>
      </c>
      <c r="I9" s="166">
        <f>E9</f>
        <v>42614</v>
      </c>
      <c r="J9" s="167">
        <f>D9</f>
        <v>42248</v>
      </c>
      <c r="K9" s="168">
        <f>E9</f>
        <v>42614</v>
      </c>
      <c r="L9" s="167">
        <f>D9</f>
        <v>42248</v>
      </c>
      <c r="M9" s="169">
        <f>E9</f>
        <v>42614</v>
      </c>
    </row>
    <row r="10" spans="2:32" s="189" customFormat="1" ht="18.75" customHeight="1" x14ac:dyDescent="0.2">
      <c r="B10" s="185" t="s">
        <v>101</v>
      </c>
      <c r="C10" s="186"/>
      <c r="D10" s="187"/>
      <c r="E10" s="187"/>
      <c r="F10" s="187"/>
      <c r="G10" s="187"/>
      <c r="H10" s="187"/>
      <c r="I10" s="187"/>
      <c r="J10" s="187"/>
      <c r="K10" s="188"/>
      <c r="L10" s="187"/>
      <c r="M10" s="187"/>
    </row>
    <row r="11" spans="2:32" s="96" customFormat="1" ht="12" customHeight="1" x14ac:dyDescent="0.2">
      <c r="B11" s="94" t="s">
        <v>129</v>
      </c>
      <c r="C11" s="95" t="s">
        <v>4</v>
      </c>
      <c r="D11" s="171">
        <v>-0.18265386137743184</v>
      </c>
      <c r="E11" s="171">
        <v>-0.17429754785833451</v>
      </c>
      <c r="F11" s="171">
        <v>-0.14990945699680155</v>
      </c>
      <c r="G11" s="171">
        <v>-0.14848242308576329</v>
      </c>
      <c r="H11" s="171">
        <v>-0.16864642252631801</v>
      </c>
      <c r="I11" s="171">
        <v>-0.16457102504009835</v>
      </c>
      <c r="J11" s="171">
        <v>-0.34631022676521633</v>
      </c>
      <c r="K11" s="172">
        <v>-0.25697023192058582</v>
      </c>
      <c r="L11" s="171">
        <v>-0.37697071563873352</v>
      </c>
      <c r="M11" s="171">
        <v>-0.35975830122822122</v>
      </c>
    </row>
    <row r="12" spans="2:32" s="96" customFormat="1" ht="12" customHeight="1" x14ac:dyDescent="0.2">
      <c r="B12" s="94" t="s">
        <v>23</v>
      </c>
      <c r="C12" s="95" t="s">
        <v>4</v>
      </c>
      <c r="D12" s="171">
        <v>-0.83073967104477875</v>
      </c>
      <c r="E12" s="171">
        <v>-0.82438581267196187</v>
      </c>
      <c r="F12" s="171">
        <v>-0.83008912199957352</v>
      </c>
      <c r="G12" s="171">
        <v>-0.83306620374247797</v>
      </c>
      <c r="H12" s="171">
        <v>-0.86982007360211422</v>
      </c>
      <c r="I12" s="171">
        <v>-0.84846802454917603</v>
      </c>
      <c r="J12" s="171">
        <v>-0.65189800167369771</v>
      </c>
      <c r="K12" s="172">
        <v>-0.69381920925467655</v>
      </c>
      <c r="L12" s="171">
        <v>-0.70063551539080915</v>
      </c>
      <c r="M12" s="171">
        <v>-0.72250225503408194</v>
      </c>
    </row>
    <row r="13" spans="2:32" s="96" customFormat="1" ht="12" customHeight="1" x14ac:dyDescent="0.2">
      <c r="B13" s="94" t="s">
        <v>130</v>
      </c>
      <c r="C13" s="95" t="s">
        <v>4</v>
      </c>
      <c r="D13" s="171">
        <v>1.0000000000000002</v>
      </c>
      <c r="E13" s="171">
        <v>1.0000000000000002</v>
      </c>
      <c r="F13" s="171">
        <v>0.44154148984714037</v>
      </c>
      <c r="G13" s="171">
        <v>0.43373975743310239</v>
      </c>
      <c r="H13" s="171">
        <v>0.44234947804395031</v>
      </c>
      <c r="I13" s="171">
        <v>0.44412506471737162</v>
      </c>
      <c r="J13" s="171">
        <v>6.06750917329811E-2</v>
      </c>
      <c r="K13" s="172">
        <v>7.0441772866358998E-2</v>
      </c>
      <c r="L13" s="171">
        <v>5.5433940375928317E-2</v>
      </c>
      <c r="M13" s="171">
        <v>5.1693404983167192E-2</v>
      </c>
    </row>
    <row r="14" spans="2:32" s="15" customFormat="1" ht="24" customHeight="1" x14ac:dyDescent="0.2">
      <c r="B14" s="33" t="s">
        <v>18</v>
      </c>
      <c r="C14" s="31"/>
      <c r="D14" s="170"/>
      <c r="E14" s="173"/>
      <c r="F14" s="173"/>
      <c r="G14" s="173"/>
      <c r="H14" s="173"/>
      <c r="I14" s="173"/>
      <c r="J14" s="173"/>
      <c r="K14" s="174"/>
      <c r="L14" s="173"/>
      <c r="M14" s="173"/>
    </row>
    <row r="15" spans="2:32" s="96" customFormat="1" ht="12" customHeight="1" x14ac:dyDescent="0.2">
      <c r="B15" s="94" t="s">
        <v>19</v>
      </c>
      <c r="C15" s="95" t="s">
        <v>131</v>
      </c>
      <c r="D15" s="175">
        <v>-97849.756000000052</v>
      </c>
      <c r="E15" s="176">
        <v>-30600.943700000062</v>
      </c>
      <c r="F15" s="176">
        <v>-36931.453999999998</v>
      </c>
      <c r="G15" s="176">
        <v>26017.986299999902</v>
      </c>
      <c r="H15" s="176">
        <v>-55709.701000000001</v>
      </c>
      <c r="I15" s="176">
        <v>-68766.30799999999</v>
      </c>
      <c r="J15" s="176">
        <v>2219.4490000000005</v>
      </c>
      <c r="K15" s="177">
        <v>6276.7649999999885</v>
      </c>
      <c r="L15" s="176">
        <v>-7428.0499999999993</v>
      </c>
      <c r="M15" s="176">
        <v>5870.6129999999939</v>
      </c>
    </row>
    <row r="16" spans="2:32" s="96" customFormat="1" ht="12" customHeight="1" x14ac:dyDescent="0.2">
      <c r="B16" s="94" t="s">
        <v>20</v>
      </c>
      <c r="C16" s="95" t="s">
        <v>21</v>
      </c>
      <c r="D16" s="176">
        <v>0.8047266443698462</v>
      </c>
      <c r="E16" s="176">
        <v>0.9445121093165062</v>
      </c>
      <c r="F16" s="176">
        <v>0.83518712109954363</v>
      </c>
      <c r="G16" s="176">
        <v>1.1100644918699021</v>
      </c>
      <c r="H16" s="176">
        <v>0.75098833710898005</v>
      </c>
      <c r="I16" s="176">
        <v>0.73046898367084268</v>
      </c>
      <c r="J16" s="176">
        <v>1.084135022622966</v>
      </c>
      <c r="K16" s="177">
        <v>1.1979471634421386</v>
      </c>
      <c r="L16" s="176">
        <v>0.72393813059578527</v>
      </c>
      <c r="M16" s="176">
        <v>1.2077531171126419</v>
      </c>
    </row>
    <row r="17" spans="2:13" s="96" customFormat="1" ht="12" customHeight="1" x14ac:dyDescent="0.2">
      <c r="B17" s="94" t="s">
        <v>22</v>
      </c>
      <c r="C17" s="95" t="s">
        <v>21</v>
      </c>
      <c r="D17" s="176">
        <v>0.27913475004516097</v>
      </c>
      <c r="E17" s="176">
        <v>0.46107351301907579</v>
      </c>
      <c r="F17" s="176">
        <v>0.30239199941153455</v>
      </c>
      <c r="G17" s="176">
        <v>0.60846502653876333</v>
      </c>
      <c r="H17" s="176">
        <v>0.23850129396469547</v>
      </c>
      <c r="I17" s="176">
        <v>0.27488177449590157</v>
      </c>
      <c r="J17" s="176">
        <v>0.47771705031715972</v>
      </c>
      <c r="K17" s="177">
        <v>0.57183961358964297</v>
      </c>
      <c r="L17" s="176">
        <v>0.22861351609586331</v>
      </c>
      <c r="M17" s="176">
        <v>0.78486948008151136</v>
      </c>
    </row>
    <row r="18" spans="2:13" s="96" customFormat="1" ht="12" customHeight="1" x14ac:dyDescent="0.2">
      <c r="B18" s="94" t="s">
        <v>100</v>
      </c>
      <c r="C18" s="95" t="s">
        <v>21</v>
      </c>
      <c r="D18" s="176">
        <v>0.63764016288939707</v>
      </c>
      <c r="E18" s="176">
        <v>0.80406146394859279</v>
      </c>
      <c r="F18" s="176">
        <v>0.73646504984174999</v>
      </c>
      <c r="G18" s="176">
        <v>1.0145518338882697</v>
      </c>
      <c r="H18" s="176">
        <v>0.52341655042931157</v>
      </c>
      <c r="I18" s="176">
        <v>0.55878118013575584</v>
      </c>
      <c r="J18" s="176">
        <v>0.8601783673139356</v>
      </c>
      <c r="K18" s="177">
        <v>0.98778197370833987</v>
      </c>
      <c r="L18" s="176">
        <v>0.54618569837440867</v>
      </c>
      <c r="M18" s="176">
        <v>1.0516397670987467</v>
      </c>
    </row>
    <row r="19" spans="2:13" s="96" customFormat="1" ht="12" customHeight="1" x14ac:dyDescent="0.2">
      <c r="B19" s="94" t="s">
        <v>132</v>
      </c>
      <c r="C19" s="95" t="s">
        <v>133</v>
      </c>
      <c r="D19" s="176">
        <v>35.044697601101682</v>
      </c>
      <c r="E19" s="176">
        <v>34.841540097589409</v>
      </c>
      <c r="F19" s="176">
        <v>43.04750763009217</v>
      </c>
      <c r="G19" s="176">
        <v>40.944019960414607</v>
      </c>
      <c r="H19" s="176">
        <v>28.043123497417834</v>
      </c>
      <c r="I19" s="176">
        <v>29.93089799268245</v>
      </c>
      <c r="J19" s="176">
        <v>32.498995023824456</v>
      </c>
      <c r="K19" s="177">
        <v>34.609099432452076</v>
      </c>
      <c r="L19" s="176">
        <v>30.178805954265123</v>
      </c>
      <c r="M19" s="176">
        <v>26.60115170108563</v>
      </c>
    </row>
    <row r="20" spans="2:13" s="96" customFormat="1" ht="12" customHeight="1" x14ac:dyDescent="0.2">
      <c r="B20" s="94" t="s">
        <v>134</v>
      </c>
      <c r="C20" s="95" t="s">
        <v>133</v>
      </c>
      <c r="D20" s="176">
        <v>78.353221402624129</v>
      </c>
      <c r="E20" s="176">
        <v>88.560293887928736</v>
      </c>
      <c r="F20" s="176">
        <v>81.202119410318431</v>
      </c>
      <c r="G20" s="176">
        <v>85.562111395021688</v>
      </c>
      <c r="H20" s="176">
        <v>74.317600778541035</v>
      </c>
      <c r="I20" s="176">
        <v>94.998118596496298</v>
      </c>
      <c r="J20" s="176">
        <v>70.013561546063471</v>
      </c>
      <c r="K20" s="177">
        <v>60.761981510015403</v>
      </c>
      <c r="L20" s="176">
        <v>100.45073184847747</v>
      </c>
      <c r="M20" s="176">
        <v>88.235194102749631</v>
      </c>
    </row>
    <row r="21" spans="2:13" s="15" customFormat="1" ht="24" customHeight="1" x14ac:dyDescent="0.2">
      <c r="B21" s="33" t="s">
        <v>24</v>
      </c>
      <c r="C21" s="31"/>
      <c r="D21" s="170"/>
      <c r="E21" s="173"/>
      <c r="F21" s="173"/>
      <c r="G21" s="173"/>
      <c r="H21" s="173"/>
      <c r="I21" s="173"/>
      <c r="J21" s="173"/>
      <c r="K21" s="174"/>
      <c r="L21" s="173"/>
      <c r="M21" s="173"/>
    </row>
    <row r="22" spans="2:13" s="96" customFormat="1" ht="12" customHeight="1" x14ac:dyDescent="0.2">
      <c r="B22" s="94" t="s">
        <v>135</v>
      </c>
      <c r="C22" s="95" t="s">
        <v>4</v>
      </c>
      <c r="D22" s="171">
        <v>2.6951398934248139E-2</v>
      </c>
      <c r="E22" s="171">
        <v>3.9737723183780299E-2</v>
      </c>
      <c r="F22" s="171">
        <v>7.1551357373624433E-2</v>
      </c>
      <c r="G22" s="171">
        <v>7.096221986506604E-2</v>
      </c>
      <c r="H22" s="171">
        <v>1.5198051635725227E-2</v>
      </c>
      <c r="I22" s="171">
        <v>3.3031452268740033E-2</v>
      </c>
      <c r="J22" s="171">
        <v>7.9278004144640202E-2</v>
      </c>
      <c r="K22" s="172">
        <v>7.2767808063424838E-2</v>
      </c>
      <c r="L22" s="171">
        <v>-0.20205771614595447</v>
      </c>
      <c r="M22" s="171">
        <v>-0.13597018320588525</v>
      </c>
    </row>
    <row r="23" spans="2:13" s="96" customFormat="1" ht="12" customHeight="1" x14ac:dyDescent="0.2">
      <c r="B23" s="94" t="s">
        <v>136</v>
      </c>
      <c r="C23" s="95" t="s">
        <v>4</v>
      </c>
      <c r="D23" s="171">
        <v>3.8793888819614895E-2</v>
      </c>
      <c r="E23" s="171">
        <v>5.8869392784430617E-2</v>
      </c>
      <c r="F23" s="171">
        <v>0.15250168853654417</v>
      </c>
      <c r="G23" s="171">
        <v>0.14193444276449643</v>
      </c>
      <c r="H23" s="171">
        <v>1.8878875277133132E-2</v>
      </c>
      <c r="I23" s="171">
        <v>4.3142351378276461E-2</v>
      </c>
      <c r="J23" s="171">
        <v>0.32278038183845703</v>
      </c>
      <c r="K23" s="172">
        <v>0.24560790483645398</v>
      </c>
      <c r="L23" s="171">
        <v>-1.7832852225772338</v>
      </c>
      <c r="M23" s="171">
        <v>-0.36998038909607223</v>
      </c>
    </row>
    <row r="24" spans="2:13" s="96" customFormat="1" ht="12" customHeight="1" x14ac:dyDescent="0.2">
      <c r="B24" s="94" t="s">
        <v>137</v>
      </c>
      <c r="C24" s="95" t="s">
        <v>4</v>
      </c>
      <c r="D24" s="171">
        <v>8.1501462017052287E-2</v>
      </c>
      <c r="E24" s="171">
        <v>0.12351771246111409</v>
      </c>
      <c r="F24" s="171">
        <v>0.78822632634868761</v>
      </c>
      <c r="G24" s="171">
        <v>0.57521966644855949</v>
      </c>
      <c r="H24" s="171">
        <v>3.6087956029107554E-2</v>
      </c>
      <c r="I24" s="171">
        <v>8.4257176645657003E-2</v>
      </c>
      <c r="J24" s="171">
        <v>0.56891539999999774</v>
      </c>
      <c r="K24" s="172">
        <v>0.36077293263130078</v>
      </c>
      <c r="L24" s="171">
        <v>-0.49510113852658022</v>
      </c>
      <c r="M24" s="171">
        <v>-0.24007509073734176</v>
      </c>
    </row>
    <row r="25" spans="2:13" s="96" customFormat="1" ht="12" customHeight="1" x14ac:dyDescent="0.2">
      <c r="B25" s="94" t="s">
        <v>102</v>
      </c>
      <c r="C25" s="95" t="s">
        <v>4</v>
      </c>
      <c r="D25" s="171">
        <v>-3.1489241711974147E-3</v>
      </c>
      <c r="E25" s="171">
        <v>7.9802448233829166E-3</v>
      </c>
      <c r="F25" s="171">
        <v>3.8818218824310378E-2</v>
      </c>
      <c r="G25" s="171">
        <v>3.3881608305822944E-2</v>
      </c>
      <c r="H25" s="171">
        <v>-3.8466496128432233E-2</v>
      </c>
      <c r="I25" s="171">
        <v>-1.3039049589274357E-2</v>
      </c>
      <c r="J25" s="171">
        <v>1.7894332280347629E-2</v>
      </c>
      <c r="K25" s="172">
        <v>4.9210558824737724E-2</v>
      </c>
      <c r="L25" s="171">
        <v>-7.7606231029542672E-2</v>
      </c>
      <c r="M25" s="171">
        <v>-8.2260556262303192E-2</v>
      </c>
    </row>
    <row r="26" spans="2:13" s="96" customFormat="1" ht="12" customHeight="1" x14ac:dyDescent="0.2">
      <c r="B26" s="94" t="s">
        <v>138</v>
      </c>
      <c r="C26" s="95" t="s">
        <v>4</v>
      </c>
      <c r="D26" s="171">
        <v>3.2285159175559491E-2</v>
      </c>
      <c r="E26" s="171">
        <v>4.9330131063015349E-2</v>
      </c>
      <c r="F26" s="171">
        <v>4.9510272865183787E-2</v>
      </c>
      <c r="G26" s="171">
        <v>5.2994941385273477E-2</v>
      </c>
      <c r="H26" s="171">
        <v>2.8962992440321807E-2</v>
      </c>
      <c r="I26" s="171">
        <v>6.3515074579494624E-2</v>
      </c>
      <c r="J26" s="171">
        <v>3.39365735511028E-2</v>
      </c>
      <c r="K26" s="172">
        <v>3.2427632092822033E-2</v>
      </c>
      <c r="L26" s="171">
        <v>-8.0315156488630954E-2</v>
      </c>
      <c r="M26" s="171">
        <v>-7.9393837324084157E-2</v>
      </c>
    </row>
    <row r="27" spans="2:13" s="15" customFormat="1" ht="24" customHeight="1" x14ac:dyDescent="0.2">
      <c r="B27" s="33" t="s">
        <v>25</v>
      </c>
      <c r="C27" s="31"/>
      <c r="D27" s="170"/>
      <c r="E27" s="173"/>
      <c r="F27" s="173"/>
      <c r="G27" s="173"/>
      <c r="H27" s="173"/>
      <c r="I27" s="173"/>
      <c r="J27" s="173"/>
      <c r="K27" s="174"/>
      <c r="L27" s="173"/>
      <c r="M27" s="173"/>
    </row>
    <row r="28" spans="2:13" s="96" customFormat="1" ht="12" customHeight="1" x14ac:dyDescent="0.2">
      <c r="B28" s="94" t="s">
        <v>139</v>
      </c>
      <c r="C28" s="95" t="s">
        <v>21</v>
      </c>
      <c r="D28" s="176">
        <v>1.1191351916739869</v>
      </c>
      <c r="E28" s="176">
        <v>1.1936774145500737</v>
      </c>
      <c r="F28" s="176">
        <v>1.076226230252465</v>
      </c>
      <c r="G28" s="176">
        <v>1.1988065640244021</v>
      </c>
      <c r="H28" s="176">
        <v>1.1859999825682361</v>
      </c>
      <c r="I28" s="176">
        <v>1.1519999814385598</v>
      </c>
      <c r="J28" s="176">
        <v>1.1772364386388381</v>
      </c>
      <c r="K28" s="177">
        <v>1.3343383491142089</v>
      </c>
      <c r="L28" s="176">
        <v>1.0322206214121381</v>
      </c>
      <c r="M28" s="176">
        <v>1.65643928527513</v>
      </c>
    </row>
    <row r="29" spans="2:13" s="96" customFormat="1" ht="12" hidden="1" customHeight="1" x14ac:dyDescent="0.2">
      <c r="B29" s="94" t="s">
        <v>140</v>
      </c>
      <c r="C29" s="95" t="s">
        <v>21</v>
      </c>
      <c r="D29" s="176"/>
      <c r="E29" s="176"/>
      <c r="F29" s="176"/>
      <c r="G29" s="176"/>
      <c r="H29" s="176"/>
      <c r="I29" s="176"/>
      <c r="J29" s="176"/>
      <c r="K29" s="177"/>
      <c r="L29" s="176"/>
      <c r="M29" s="176"/>
    </row>
    <row r="30" spans="2:13" s="96" customFormat="1" ht="12" customHeight="1" x14ac:dyDescent="0.2">
      <c r="B30" s="94" t="s">
        <v>141</v>
      </c>
      <c r="C30" s="95" t="s">
        <v>21</v>
      </c>
      <c r="D30" s="176">
        <v>0.20422314379664586</v>
      </c>
      <c r="E30" s="176">
        <v>0.68245103241682803</v>
      </c>
      <c r="F30" s="176">
        <v>0.19790966590013923</v>
      </c>
      <c r="G30" s="176">
        <v>0.72747617274670406</v>
      </c>
      <c r="H30" s="176">
        <v>0.20911131286148357</v>
      </c>
      <c r="I30" s="176">
        <v>0.69315797050718375</v>
      </c>
      <c r="J30" s="176">
        <v>0.18877298786263164</v>
      </c>
      <c r="K30" s="177">
        <v>0.52182495662491057</v>
      </c>
      <c r="L30" s="176">
        <v>0.23089865979097163</v>
      </c>
      <c r="M30" s="176">
        <v>0.37764833235725515</v>
      </c>
    </row>
    <row r="31" spans="2:13" s="96" customFormat="1" ht="12" customHeight="1" x14ac:dyDescent="0.2">
      <c r="B31" s="94" t="s">
        <v>142</v>
      </c>
      <c r="C31" s="95" t="s">
        <v>4</v>
      </c>
      <c r="D31" s="171">
        <v>0.69473310756670059</v>
      </c>
      <c r="E31" s="171">
        <v>0.67501500022758631</v>
      </c>
      <c r="F31" s="171">
        <v>0.46918403369991857</v>
      </c>
      <c r="G31" s="171">
        <v>0.4999647617795599</v>
      </c>
      <c r="H31" s="171">
        <v>0.68060122520181499</v>
      </c>
      <c r="I31" s="171">
        <v>0.46918403369991857</v>
      </c>
      <c r="J31" s="171">
        <v>0.46918403369991857</v>
      </c>
      <c r="K31" s="172">
        <v>0.4999647617795599</v>
      </c>
      <c r="L31" s="171">
        <v>0.4999647617795599</v>
      </c>
      <c r="M31" s="171">
        <v>1.6129404031339687</v>
      </c>
    </row>
    <row r="32" spans="2:13" s="96" customFormat="1" ht="12" customHeight="1" x14ac:dyDescent="0.2">
      <c r="B32" s="94" t="s">
        <v>143</v>
      </c>
      <c r="C32" s="95" t="s">
        <v>21</v>
      </c>
      <c r="D32" s="176">
        <v>0.30223253653558696</v>
      </c>
      <c r="E32" s="176">
        <v>0.30307172914554387</v>
      </c>
      <c r="F32" s="176">
        <v>0.53081597103779399</v>
      </c>
      <c r="G32" s="176">
        <v>0.50003523970115771</v>
      </c>
      <c r="H32" s="176">
        <v>0.19128961804569522</v>
      </c>
      <c r="I32" s="176">
        <v>0.20306840393646308</v>
      </c>
      <c r="J32" s="176">
        <v>0.73519639357134514</v>
      </c>
      <c r="K32" s="177">
        <v>0.69154021206003613</v>
      </c>
      <c r="L32" s="176">
        <v>0.8854698231600413</v>
      </c>
      <c r="M32" s="176">
        <v>0.63249356200533502</v>
      </c>
    </row>
    <row r="33" spans="2:13" s="96" customFormat="1" ht="12" customHeight="1" x14ac:dyDescent="0.2">
      <c r="B33" s="94" t="s">
        <v>144</v>
      </c>
      <c r="C33" s="95" t="s">
        <v>21</v>
      </c>
      <c r="D33" s="176">
        <v>0.30521074410646737</v>
      </c>
      <c r="E33" s="176">
        <v>0.32498500125620422</v>
      </c>
      <c r="F33" s="176">
        <v>0.53081597103779399</v>
      </c>
      <c r="G33" s="176">
        <v>0.50003523970115771</v>
      </c>
      <c r="H33" s="176">
        <v>0.19489089531263276</v>
      </c>
      <c r="I33" s="176">
        <v>0.23436133685021895</v>
      </c>
      <c r="J33" s="176">
        <v>0.75439029256595891</v>
      </c>
      <c r="K33" s="177">
        <v>0.70372367244499079</v>
      </c>
      <c r="L33" s="176">
        <v>0.88669355098791358</v>
      </c>
      <c r="M33" s="176">
        <v>0.63249356200533502</v>
      </c>
    </row>
    <row r="34" spans="2:13" s="96" customFormat="1" ht="12" customHeight="1" x14ac:dyDescent="0.2">
      <c r="B34" s="94" t="s">
        <v>145</v>
      </c>
      <c r="C34" s="95" t="s">
        <v>21</v>
      </c>
      <c r="D34" s="176">
        <v>0.34960137033805083</v>
      </c>
      <c r="E34" s="176">
        <v>0.15288349383958771</v>
      </c>
      <c r="F34" s="176">
        <v>0.90745278819005148</v>
      </c>
      <c r="G34" s="176">
        <v>0.27256224378661781</v>
      </c>
      <c r="H34" s="176">
        <v>0.19146752163145692</v>
      </c>
      <c r="I34" s="176">
        <v>9.392408145008424E-2</v>
      </c>
      <c r="J34" s="176">
        <v>2.4916837366664506</v>
      </c>
      <c r="K34" s="177">
        <v>1.1357744993412688</v>
      </c>
      <c r="L34" s="176">
        <v>6.0186971206445845</v>
      </c>
      <c r="M34" s="176">
        <v>1.071092526326477</v>
      </c>
    </row>
    <row r="35" spans="2:13" s="96" customFormat="1" ht="12" customHeight="1" x14ac:dyDescent="0.2">
      <c r="B35" s="97" t="s">
        <v>146</v>
      </c>
      <c r="C35" s="98" t="s">
        <v>21</v>
      </c>
      <c r="D35" s="178">
        <v>0.43932085686180489</v>
      </c>
      <c r="E35" s="178">
        <v>0.48144856210103942</v>
      </c>
      <c r="F35" s="178">
        <v>1.1313598351841914</v>
      </c>
      <c r="G35" s="178">
        <v>1.0001409657779621</v>
      </c>
      <c r="H35" s="178">
        <v>0.24209161762598744</v>
      </c>
      <c r="I35" s="178">
        <v>0.3060991403470143</v>
      </c>
      <c r="J35" s="178">
        <v>3.0714999616464</v>
      </c>
      <c r="K35" s="179">
        <v>2.3752274717740676</v>
      </c>
      <c r="L35" s="178">
        <v>7.8256229783825466</v>
      </c>
      <c r="M35" s="178">
        <v>1.7210406624013859</v>
      </c>
    </row>
    <row r="36" spans="2:13" s="11" customFormat="1" ht="13.5" x14ac:dyDescent="0.2">
      <c r="B36" s="180" t="s">
        <v>147</v>
      </c>
    </row>
    <row r="37" spans="2:13" s="11" customFormat="1" x14ac:dyDescent="0.2"/>
    <row r="38" spans="2:13" s="11" customFormat="1" x14ac:dyDescent="0.2"/>
    <row r="39" spans="2:13" s="11" customFormat="1" x14ac:dyDescent="0.2"/>
    <row r="40" spans="2:13" s="11" customFormat="1" x14ac:dyDescent="0.2"/>
    <row r="41" spans="2:13" s="11" customFormat="1" x14ac:dyDescent="0.2"/>
    <row r="42" spans="2:13" s="11" customFormat="1" x14ac:dyDescent="0.2"/>
    <row r="43" spans="2:13" s="11" customFormat="1" x14ac:dyDescent="0.2"/>
    <row r="44" spans="2:13" s="11" customFormat="1" x14ac:dyDescent="0.2"/>
    <row r="45" spans="2:13" s="11" customFormat="1" x14ac:dyDescent="0.2"/>
    <row r="46" spans="2:13" s="11" customFormat="1" x14ac:dyDescent="0.2"/>
    <row r="47" spans="2:13" s="11" customFormat="1" x14ac:dyDescent="0.2"/>
    <row r="48" spans="2:13" s="11" customFormat="1" x14ac:dyDescent="0.2"/>
  </sheetData>
  <mergeCells count="8">
    <mergeCell ref="L8:M8"/>
    <mergeCell ref="F4:G4"/>
    <mergeCell ref="H8:I8"/>
    <mergeCell ref="J8:K8"/>
    <mergeCell ref="B8:B9"/>
    <mergeCell ref="C8:C9"/>
    <mergeCell ref="D8:E8"/>
    <mergeCell ref="F8:G8"/>
  </mergeCells>
  <printOptions horizontalCentered="1"/>
  <pageMargins left="0.78740157480314965" right="0.78740157480314965" top="0.98425196850393704" bottom="0.98425196850393704" header="0" footer="0"/>
  <pageSetup paperSize="9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Estado Situación Financiera</vt:lpstr>
      <vt:lpstr>Estado Resultados Integrales</vt:lpstr>
      <vt:lpstr>Oblig.tecnicas</vt:lpstr>
      <vt:lpstr>Indicadores EPS</vt:lpstr>
      <vt:lpstr>'Estado Resultados Integrales'!Área_de_impresión</vt:lpstr>
      <vt:lpstr>'Estado Situación Financiera'!Área_de_impresión</vt:lpstr>
      <vt:lpstr>'Indicadores EPS'!Área_de_impresión</vt:lpstr>
      <vt:lpstr>Oblig.tecnicas!Área_de_impresión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2017-01-13T16:29:15Z</dcterms:modified>
</cp:coreProperties>
</file>