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EGIC\Buzon\7. RM_2016\2016_09\"/>
    </mc:Choice>
  </mc:AlternateContent>
  <bookViews>
    <workbookView xWindow="-15" yWindow="-15" windowWidth="15360" windowHeight="13125"/>
  </bookViews>
  <sheets>
    <sheet name="Resumen_A_A_P" sheetId="1" r:id="rId1"/>
    <sheet name="Gráfico_Af" sheetId="3" r:id="rId2"/>
  </sheets>
  <externalReferences>
    <externalReference r:id="rId3"/>
    <externalReference r:id="rId4"/>
    <externalReference r:id="rId5"/>
    <externalReference r:id="rId6"/>
  </externalReferences>
  <definedNames>
    <definedName name="_xlnm.Print_Area" localSheetId="1">Gráfico_Af!$A$1:$K$35</definedName>
    <definedName name="_xlnm.Print_Area" localSheetId="0">Resumen_A_A_P!#REF!</definedName>
    <definedName name="_xlnm.Print_Area">#REF!</definedName>
    <definedName name="matariz200909" localSheetId="1">#REF!</definedName>
    <definedName name="matariz200909">#REF!</definedName>
    <definedName name="Obli" localSheetId="1">#REF!</definedName>
    <definedName name="Obli">#REF!</definedName>
    <definedName name="Tabla_col">'[1]BG COL'!$A$4:$AD$52</definedName>
    <definedName name="Tabla_ind_2">[1]Indicadores!$A$1:$AE$265</definedName>
    <definedName name="Tabla_maf">'[1]BG M'!$A$4:$AD$52</definedName>
    <definedName name="Tabla_maf_">'[1]GPA M'!$A$4:$AD$34</definedName>
    <definedName name="Tabla_pac">'[1]BG P'!$A$4:$AD$52</definedName>
    <definedName name="Tabla_pac_">'[1]GPA P'!$A$4:$AD$34</definedName>
    <definedName name="Tabla_per">'[1]BG PE'!$A$4:$AD$52</definedName>
    <definedName name="Tabla_per_">'[2]GPA PE'!$A$4:$AK$34</definedName>
    <definedName name="Tabla_Rim">'[1]BG R'!$A$4:$AD$52</definedName>
    <definedName name="Tabla_rim_">'[3]GPA R'!$A$4:$BM$35</definedName>
    <definedName name="Tabla_sis">'[1]BG S'!$A$4:$AD$52</definedName>
  </definedNames>
  <calcPr calcId="152511"/>
</workbook>
</file>

<file path=xl/calcChain.xml><?xml version="1.0" encoding="utf-8"?>
<calcChain xmlns="http://schemas.openxmlformats.org/spreadsheetml/2006/main">
  <c r="H8" i="3" l="1"/>
</calcChain>
</file>

<file path=xl/sharedStrings.xml><?xml version="1.0" encoding="utf-8"?>
<sst xmlns="http://schemas.openxmlformats.org/spreadsheetml/2006/main" count="18" uniqueCount="17">
  <si>
    <t>En número de afiliaciones</t>
  </si>
  <si>
    <t xml:space="preserve"> Afiliación</t>
  </si>
  <si>
    <t>Sistema de EPS</t>
  </si>
  <si>
    <t>Porcentaje</t>
  </si>
  <si>
    <t>Regulares</t>
  </si>
  <si>
    <t>Titulares</t>
  </si>
  <si>
    <t>Derecho-Habientes</t>
  </si>
  <si>
    <t>Potestativos</t>
  </si>
  <si>
    <t>SCTR</t>
  </si>
  <si>
    <r>
      <t xml:space="preserve">FUENTE: </t>
    </r>
    <r>
      <rPr>
        <sz val="9"/>
        <rFont val="Arial Narrow"/>
        <family val="2"/>
      </rPr>
      <t>SUSALUD, "Sistema Electrónico de Transferencia de Información de las Entidades Prestadoras de Salud" (SETIEPS) Módulo II de Información 
             "Afiliaciones o Titulares, Asegurados, Aportes y Entidades Empleadoras"</t>
    </r>
  </si>
  <si>
    <r>
      <t xml:space="preserve">FUENTE: </t>
    </r>
    <r>
      <rPr>
        <sz val="9"/>
        <rFont val="Arial Narrow"/>
        <family val="2"/>
      </rPr>
      <t>SUSALUD, "Sistema Electrónico de Transferencia de Información de las Entidades Prestadoras de Salud" (SETIEPS) Módulo II de Información "Afiliaciones o Titulares, Asegurados, 
               Aportes y Entidades Empleadoras"</t>
    </r>
  </si>
  <si>
    <t xml:space="preserve">1.1      REPORTE MENSUAL DE AFILIACIONES A </t>
  </si>
  <si>
    <t>1.3.       ASEGURADOS EN EL SISTEMA DE EPS AL MES DE</t>
  </si>
  <si>
    <t>Rimac S.A. EPS</t>
  </si>
  <si>
    <t>Pacífico EPS S.A.</t>
  </si>
  <si>
    <t>Mapfre Perú S.A. EPS</t>
  </si>
  <si>
    <t>Sanitas Perú S.A. 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</si>
</sst>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 * #,##0.00_ ;_ * \-#,##0.00_ ;_ * &quot;-&quot;??_ ;_ @_ "/>
    <numFmt numFmtId="164" formatCode="[$-C0A]mmmm\-yy;@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"/>
    <numFmt numFmtId="168" formatCode="_(* #,##0_);_(* \(#,##0\);_(* &quot;-&quot;_);_(@_)"/>
    <numFmt numFmtId="169" formatCode="0.0%"/>
    <numFmt numFmtId="170" formatCode="0.000"/>
    <numFmt numFmtId="171" formatCode="_(* #,##0.0_);_(* \(#,##0.0\);_(* &quot;-&quot;??_);_(@_)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2"/>
      <name val="Arial Black"/>
      <family val="2"/>
    </font>
    <font>
      <b/>
      <sz val="11"/>
      <name val="Arial Black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 Black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14"/>
      <name val="Arial"/>
      <family val="2"/>
    </font>
    <font>
      <b/>
      <sz val="9"/>
      <color indexed="9"/>
      <name val="Arial"/>
      <family val="2"/>
    </font>
    <font>
      <sz val="10"/>
      <color theme="0"/>
      <name val="Arial"/>
      <family val="2"/>
    </font>
    <font>
      <sz val="10"/>
      <color theme="4" tint="-0.49998474074526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2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2" borderId="0" xfId="0" applyFill="1"/>
    <xf numFmtId="0" fontId="2" fillId="2" borderId="0" xfId="0" applyFont="1" applyFill="1" applyAlignment="1"/>
    <xf numFmtId="0" fontId="3" fillId="2" borderId="0" xfId="0" applyFont="1" applyFill="1" applyAlignment="1"/>
    <xf numFmtId="0" fontId="4" fillId="0" borderId="0" xfId="0" applyFont="1"/>
    <xf numFmtId="0" fontId="5" fillId="2" borderId="0" xfId="0" applyFont="1" applyFill="1" applyBorder="1" applyAlignment="1"/>
    <xf numFmtId="0" fontId="6" fillId="2" borderId="0" xfId="0" applyFont="1" applyFill="1" applyAlignment="1"/>
    <xf numFmtId="0" fontId="1" fillId="0" borderId="0" xfId="0" applyFont="1"/>
    <xf numFmtId="0" fontId="4" fillId="0" borderId="0" xfId="0" applyFont="1" applyAlignment="1">
      <alignment vertical="center"/>
    </xf>
    <xf numFmtId="3" fontId="0" fillId="0" borderId="0" xfId="0" applyNumberFormat="1"/>
    <xf numFmtId="0" fontId="11" fillId="2" borderId="0" xfId="0" applyFont="1" applyFill="1" applyAlignment="1"/>
    <xf numFmtId="164" fontId="11" fillId="2" borderId="0" xfId="0" applyNumberFormat="1" applyFont="1" applyFill="1" applyAlignment="1">
      <alignment horizontal="left"/>
    </xf>
    <xf numFmtId="0" fontId="7" fillId="3" borderId="1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/>
    </xf>
    <xf numFmtId="3" fontId="4" fillId="4" borderId="5" xfId="0" applyNumberFormat="1" applyFont="1" applyFill="1" applyBorder="1" applyAlignment="1">
      <alignment horizontal="right"/>
    </xf>
    <xf numFmtId="0" fontId="8" fillId="4" borderId="7" xfId="0" applyFont="1" applyFill="1" applyBorder="1" applyAlignment="1">
      <alignment horizontal="left"/>
    </xf>
    <xf numFmtId="166" fontId="8" fillId="4" borderId="8" xfId="1" applyNumberFormat="1" applyFont="1" applyFill="1" applyBorder="1" applyAlignment="1" applyProtection="1">
      <alignment horizontal="center"/>
    </xf>
    <xf numFmtId="0" fontId="8" fillId="4" borderId="9" xfId="0" applyFont="1" applyFill="1" applyBorder="1" applyAlignment="1">
      <alignment horizontal="left"/>
    </xf>
    <xf numFmtId="166" fontId="8" fillId="4" borderId="10" xfId="1" applyNumberFormat="1" applyFont="1" applyFill="1" applyBorder="1" applyAlignment="1" applyProtection="1">
      <alignment horizontal="center"/>
    </xf>
    <xf numFmtId="0" fontId="8" fillId="4" borderId="11" xfId="0" applyFont="1" applyFill="1" applyBorder="1" applyAlignment="1">
      <alignment horizontal="left"/>
    </xf>
    <xf numFmtId="166" fontId="8" fillId="4" borderId="12" xfId="1" applyNumberFormat="1" applyFont="1" applyFill="1" applyBorder="1" applyAlignment="1" applyProtection="1">
      <alignment horizontal="center"/>
    </xf>
    <xf numFmtId="166" fontId="0" fillId="0" borderId="0" xfId="0" applyNumberFormat="1"/>
    <xf numFmtId="3" fontId="4" fillId="4" borderId="6" xfId="0" applyNumberFormat="1" applyFont="1" applyFill="1" applyBorder="1" applyAlignment="1">
      <alignment horizontal="right"/>
    </xf>
    <xf numFmtId="3" fontId="8" fillId="4" borderId="6" xfId="0" applyNumberFormat="1" applyFont="1" applyFill="1" applyBorder="1" applyAlignment="1">
      <alignment horizontal="right"/>
    </xf>
    <xf numFmtId="171" fontId="4" fillId="4" borderId="6" xfId="1" applyNumberFormat="1" applyFont="1" applyFill="1" applyBorder="1" applyAlignment="1">
      <alignment horizontal="right"/>
    </xf>
    <xf numFmtId="0" fontId="4" fillId="5" borderId="9" xfId="0" applyFont="1" applyFill="1" applyBorder="1" applyAlignment="1">
      <alignment horizontal="right"/>
    </xf>
    <xf numFmtId="166" fontId="4" fillId="2" borderId="10" xfId="1" applyNumberFormat="1" applyFont="1" applyFill="1" applyBorder="1" applyAlignment="1" applyProtection="1">
      <alignment horizontal="center"/>
    </xf>
    <xf numFmtId="0" fontId="0" fillId="6" borderId="0" xfId="0" applyFill="1"/>
    <xf numFmtId="0" fontId="0" fillId="6" borderId="0" xfId="0" applyFill="1" applyAlignment="1">
      <alignment vertical="center" wrapText="1"/>
    </xf>
    <xf numFmtId="0" fontId="13" fillId="6" borderId="0" xfId="0" applyFont="1" applyFill="1"/>
    <xf numFmtId="166" fontId="14" fillId="6" borderId="0" xfId="0" applyNumberFormat="1" applyFont="1" applyFill="1"/>
    <xf numFmtId="0" fontId="14" fillId="6" borderId="0" xfId="0" applyFont="1" applyFill="1"/>
    <xf numFmtId="3" fontId="14" fillId="6" borderId="0" xfId="0" applyNumberFormat="1" applyFont="1" applyFill="1"/>
    <xf numFmtId="0" fontId="14" fillId="0" borderId="0" xfId="0" applyFont="1"/>
    <xf numFmtId="0" fontId="0" fillId="6" borderId="0" xfId="0" applyFont="1" applyFill="1"/>
    <xf numFmtId="0" fontId="4" fillId="6" borderId="0" xfId="0" applyFont="1" applyFill="1"/>
    <xf numFmtId="0" fontId="4" fillId="6" borderId="0" xfId="0" applyFont="1" applyFill="1" applyAlignment="1">
      <alignment vertical="center"/>
    </xf>
    <xf numFmtId="166" fontId="4" fillId="6" borderId="0" xfId="0" applyNumberFormat="1" applyFont="1" applyFill="1"/>
    <xf numFmtId="0" fontId="10" fillId="0" borderId="13" xfId="0" applyFont="1" applyBorder="1" applyAlignment="1">
      <alignment horizontal="left" wrapText="1"/>
    </xf>
    <xf numFmtId="164" fontId="11" fillId="2" borderId="0" xfId="0" applyNumberFormat="1" applyFont="1" applyFill="1" applyAlignment="1">
      <alignment horizontal="left"/>
    </xf>
    <xf numFmtId="0" fontId="11" fillId="2" borderId="0" xfId="0" applyFont="1" applyFill="1" applyAlignment="1">
      <alignment horizontal="right"/>
    </xf>
    <xf numFmtId="0" fontId="10" fillId="2" borderId="0" xfId="0" applyFont="1" applyFill="1" applyAlignment="1">
      <alignment horizontal="left" vertical="center" wrapText="1"/>
    </xf>
  </cellXfs>
  <cellStyles count="62">
    <cellStyle name="Euro" xfId="2"/>
    <cellStyle name="Euro 2" xfId="3"/>
    <cellStyle name="Euro 3" xfId="4"/>
    <cellStyle name="Euro 4" xfId="5"/>
    <cellStyle name="Millares" xfId="1" builtinId="3"/>
    <cellStyle name="Millares 10" xfId="6"/>
    <cellStyle name="Millares 11" xfId="7"/>
    <cellStyle name="Millares 12" xfId="8"/>
    <cellStyle name="Millares 13" xfId="9"/>
    <cellStyle name="Millares 14" xfId="10"/>
    <cellStyle name="Millares 15" xfId="11"/>
    <cellStyle name="Millares 16" xfId="12"/>
    <cellStyle name="Millares 17" xfId="13"/>
    <cellStyle name="Millares 18" xfId="14"/>
    <cellStyle name="Millares 19" xfId="15"/>
    <cellStyle name="Millares 2" xfId="16"/>
    <cellStyle name="Millares 2 2" xfId="17"/>
    <cellStyle name="Millares 2 3" xfId="18"/>
    <cellStyle name="Millares 2 4" xfId="19"/>
    <cellStyle name="Millares 20" xfId="20"/>
    <cellStyle name="Millares 21" xfId="21"/>
    <cellStyle name="Millares 3" xfId="22"/>
    <cellStyle name="Millares 3 2" xfId="23"/>
    <cellStyle name="Millares 4" xfId="24"/>
    <cellStyle name="Millares 4 2" xfId="25"/>
    <cellStyle name="Millares 5" xfId="26"/>
    <cellStyle name="Millares 5 2" xfId="27"/>
    <cellStyle name="Millares 6" xfId="28"/>
    <cellStyle name="Millares 6 2" xfId="29"/>
    <cellStyle name="Millares 7" xfId="30"/>
    <cellStyle name="Millares 8" xfId="31"/>
    <cellStyle name="Millares 9" xfId="32"/>
    <cellStyle name="Normal" xfId="0" builtinId="0"/>
    <cellStyle name="Normal 2" xfId="33"/>
    <cellStyle name="Normal 2 2" xfId="34"/>
    <cellStyle name="Normal 2 3" xfId="35"/>
    <cellStyle name="Normal 2 4" xfId="36"/>
    <cellStyle name="Normal 3" xfId="37"/>
    <cellStyle name="Normal 3 10" xfId="38"/>
    <cellStyle name="Normal 3 11" xfId="39"/>
    <cellStyle name="Normal 3 2" xfId="40"/>
    <cellStyle name="Normal 3 3" xfId="41"/>
    <cellStyle name="Normal 3 4" xfId="42"/>
    <cellStyle name="Normal 3 5" xfId="43"/>
    <cellStyle name="Normal 3 6" xfId="44"/>
    <cellStyle name="Normal 3 7" xfId="45"/>
    <cellStyle name="Normal 3 8" xfId="46"/>
    <cellStyle name="Normal 3 9" xfId="47"/>
    <cellStyle name="Normal 4" xfId="48"/>
    <cellStyle name="Normal 5" xfId="49"/>
    <cellStyle name="Normal 6" xfId="50"/>
    <cellStyle name="Normal 7" xfId="51"/>
    <cellStyle name="Porcentaje 2" xfId="52"/>
    <cellStyle name="Porcentual 2" xfId="53"/>
    <cellStyle name="Porcentual 2 2" xfId="54"/>
    <cellStyle name="Porcentual 2 3" xfId="55"/>
    <cellStyle name="Porcentual 3" xfId="56"/>
    <cellStyle name="Porcentual 3 2" xfId="57"/>
    <cellStyle name="Porcentual 4" xfId="58"/>
    <cellStyle name="Porcentual 5" xfId="59"/>
    <cellStyle name="Porcentual 6" xfId="60"/>
    <cellStyle name="Porcentual 7" xfId="61"/>
  </cellStyles>
  <dxfs count="0"/>
  <tableStyles count="0" defaultTableStyle="TableStyleMedium9" defaultPivotStyle="PivotStyleLight16"/>
  <colors>
    <mruColors>
      <color rgb="FFDBEEF3"/>
      <color rgb="FF4BACC6"/>
      <color rgb="FF3184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el Sistema EPS a Julio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3"/>
          <c:order val="2"/>
          <c:tx>
            <c:strRef>
              <c:f>[4]Afiliaciones!$C$46</c:f>
              <c:strCache>
                <c:ptCount val="1"/>
                <c:pt idx="0">
                  <c:v>Regulares</c:v>
                </c:pt>
              </c:strCache>
            </c:strRef>
          </c:tx>
          <c:spPr>
            <a:gradFill rotWithShape="0">
              <a:gsLst>
                <a:gs pos="0">
                  <a:srgbClr val="003300"/>
                </a:gs>
                <a:gs pos="50000">
                  <a:srgbClr val="003300">
                    <a:gamma/>
                    <a:tint val="27843"/>
                    <a:invGamma/>
                  </a:srgbClr>
                </a:gs>
                <a:gs pos="100000">
                  <a:srgbClr val="0033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993366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66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[4]Afiliaciones!$D$46:$P$46</c:f>
              <c:numCache>
                <c:formatCode>General</c:formatCode>
                <c:ptCount val="13"/>
                <c:pt idx="0">
                  <c:v>585864</c:v>
                </c:pt>
                <c:pt idx="1">
                  <c:v>592376</c:v>
                </c:pt>
                <c:pt idx="2">
                  <c:v>604082</c:v>
                </c:pt>
                <c:pt idx="3">
                  <c:v>607245</c:v>
                </c:pt>
                <c:pt idx="4">
                  <c:v>615705</c:v>
                </c:pt>
                <c:pt idx="5">
                  <c:v>614538</c:v>
                </c:pt>
                <c:pt idx="6">
                  <c:v>623589</c:v>
                </c:pt>
                <c:pt idx="7">
                  <c:v>633781</c:v>
                </c:pt>
                <c:pt idx="8">
                  <c:v>643266</c:v>
                </c:pt>
                <c:pt idx="9">
                  <c:v>651886</c:v>
                </c:pt>
                <c:pt idx="10">
                  <c:v>660012</c:v>
                </c:pt>
                <c:pt idx="11">
                  <c:v>638703</c:v>
                </c:pt>
                <c:pt idx="12">
                  <c:v>643030</c:v>
                </c:pt>
              </c:numCache>
            </c:numRef>
          </c:val>
        </c:ser>
        <c:ser>
          <c:idx val="2"/>
          <c:order val="3"/>
          <c:tx>
            <c:strRef>
              <c:f>[4]Afiliaciones!$C$47</c:f>
              <c:strCache>
                <c:ptCount val="1"/>
                <c:pt idx="0">
                  <c:v>Potestativos</c:v>
                </c:pt>
              </c:strCache>
            </c:strRef>
          </c:tx>
          <c:spPr>
            <a:gradFill rotWithShape="0">
              <a:gsLst>
                <a:gs pos="0">
                  <a:srgbClr val="FF8080"/>
                </a:gs>
                <a:gs pos="50000">
                  <a:srgbClr val="FFFFFF"/>
                </a:gs>
                <a:gs pos="100000">
                  <a:srgbClr val="FF808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[4]Afiliaciones!$D$47:$P$47</c:f>
              <c:numCache>
                <c:formatCode>General</c:formatCode>
                <c:ptCount val="13"/>
                <c:pt idx="0">
                  <c:v>9284</c:v>
                </c:pt>
                <c:pt idx="1">
                  <c:v>9318</c:v>
                </c:pt>
                <c:pt idx="2">
                  <c:v>8493</c:v>
                </c:pt>
                <c:pt idx="3">
                  <c:v>7749</c:v>
                </c:pt>
                <c:pt idx="4">
                  <c:v>7890</c:v>
                </c:pt>
                <c:pt idx="5">
                  <c:v>8803</c:v>
                </c:pt>
                <c:pt idx="6">
                  <c:v>8488</c:v>
                </c:pt>
                <c:pt idx="7">
                  <c:v>8518</c:v>
                </c:pt>
                <c:pt idx="8">
                  <c:v>8672</c:v>
                </c:pt>
                <c:pt idx="9">
                  <c:v>8996</c:v>
                </c:pt>
                <c:pt idx="10">
                  <c:v>9371</c:v>
                </c:pt>
                <c:pt idx="11">
                  <c:v>33374</c:v>
                </c:pt>
                <c:pt idx="12">
                  <c:v>34199</c:v>
                </c:pt>
              </c:numCache>
            </c:numRef>
          </c:val>
        </c:ser>
        <c:ser>
          <c:idx val="4"/>
          <c:order val="4"/>
          <c:tx>
            <c:strRef>
              <c:f>[4]Afiliaciones!$C$48</c:f>
              <c:strCache>
                <c:ptCount val="1"/>
                <c:pt idx="0">
                  <c:v>SCTR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0" i="0" u="none" strike="noStrike" baseline="0">
                    <a:solidFill>
                      <a:srgbClr val="FF00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[4]Afiliaciones!$D$48:$P$48</c:f>
              <c:numCache>
                <c:formatCode>General</c:formatCode>
                <c:ptCount val="13"/>
                <c:pt idx="0">
                  <c:v>840394</c:v>
                </c:pt>
                <c:pt idx="1">
                  <c:v>869694</c:v>
                </c:pt>
                <c:pt idx="2">
                  <c:v>892793</c:v>
                </c:pt>
                <c:pt idx="3">
                  <c:v>947637</c:v>
                </c:pt>
                <c:pt idx="4">
                  <c:v>918234</c:v>
                </c:pt>
                <c:pt idx="5">
                  <c:v>951596</c:v>
                </c:pt>
                <c:pt idx="6">
                  <c:v>1044150</c:v>
                </c:pt>
                <c:pt idx="7">
                  <c:v>914562</c:v>
                </c:pt>
                <c:pt idx="8">
                  <c:v>1006098</c:v>
                </c:pt>
                <c:pt idx="9">
                  <c:v>1074599</c:v>
                </c:pt>
                <c:pt idx="10">
                  <c:v>977889</c:v>
                </c:pt>
                <c:pt idx="11">
                  <c:v>1057397</c:v>
                </c:pt>
                <c:pt idx="12">
                  <c:v>1040949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30"/>
        <c:axId val="325068608"/>
        <c:axId val="325069168"/>
      </c:barChart>
      <c:lineChart>
        <c:grouping val="standard"/>
        <c:varyColors val="0"/>
        <c:ser>
          <c:idx val="0"/>
          <c:order val="0"/>
          <c:tx>
            <c:strRef>
              <c:f>[4]Afiliaciones!$C$44</c:f>
              <c:strCache>
                <c:ptCount val="1"/>
                <c:pt idx="0">
                  <c:v>Afil reg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[4]Afiliaciones!$D$44:$P$44</c:f>
              <c:numCache>
                <c:formatCode>General</c:formatCode>
                <c:ptCount val="13"/>
                <c:pt idx="0">
                  <c:v>253451</c:v>
                </c:pt>
                <c:pt idx="1">
                  <c:v>256568</c:v>
                </c:pt>
                <c:pt idx="2">
                  <c:v>262210</c:v>
                </c:pt>
                <c:pt idx="3">
                  <c:v>263390</c:v>
                </c:pt>
                <c:pt idx="4">
                  <c:v>268593</c:v>
                </c:pt>
                <c:pt idx="5">
                  <c:v>268181</c:v>
                </c:pt>
                <c:pt idx="6">
                  <c:v>272687</c:v>
                </c:pt>
                <c:pt idx="7">
                  <c:v>277753</c:v>
                </c:pt>
                <c:pt idx="8">
                  <c:v>282099</c:v>
                </c:pt>
                <c:pt idx="9">
                  <c:v>286483</c:v>
                </c:pt>
                <c:pt idx="10">
                  <c:v>290335</c:v>
                </c:pt>
                <c:pt idx="11">
                  <c:v>291824</c:v>
                </c:pt>
                <c:pt idx="12">
                  <c:v>294312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[4]Afiliaciones!$C$45</c:f>
              <c:strCache>
                <c:ptCount val="1"/>
                <c:pt idx="0">
                  <c:v>Derechoh Reg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[4]Afiliaciones!$D$45:$P$45</c:f>
              <c:numCache>
                <c:formatCode>General</c:formatCode>
                <c:ptCount val="13"/>
                <c:pt idx="0">
                  <c:v>332413</c:v>
                </c:pt>
                <c:pt idx="1">
                  <c:v>335808</c:v>
                </c:pt>
                <c:pt idx="2">
                  <c:v>341872</c:v>
                </c:pt>
                <c:pt idx="3">
                  <c:v>343855</c:v>
                </c:pt>
                <c:pt idx="4">
                  <c:v>347112</c:v>
                </c:pt>
                <c:pt idx="5">
                  <c:v>346357</c:v>
                </c:pt>
                <c:pt idx="6">
                  <c:v>350902</c:v>
                </c:pt>
                <c:pt idx="7">
                  <c:v>356028</c:v>
                </c:pt>
                <c:pt idx="8">
                  <c:v>361167</c:v>
                </c:pt>
                <c:pt idx="9">
                  <c:v>365403</c:v>
                </c:pt>
                <c:pt idx="10">
                  <c:v>369677</c:v>
                </c:pt>
                <c:pt idx="11">
                  <c:v>346879</c:v>
                </c:pt>
                <c:pt idx="12">
                  <c:v>348718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068608"/>
        <c:axId val="325069168"/>
      </c:lineChart>
      <c:dateAx>
        <c:axId val="325068608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25069168"/>
        <c:crosses val="autoZero"/>
        <c:auto val="1"/>
        <c:lblOffset val="100"/>
        <c:baseTimeUnit val="months"/>
        <c:majorUnit val="6"/>
        <c:majorTimeUnit val="months"/>
        <c:minorUnit val="3"/>
        <c:minorTimeUnit val="months"/>
      </c:dateAx>
      <c:valAx>
        <c:axId val="3250691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N° de Asegurados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25068608"/>
        <c:crosses val="autoZero"/>
        <c:crossBetween val="between"/>
        <c:majorUnit val="20000"/>
        <c:minorUnit val="20000"/>
      </c:valAx>
      <c:spPr>
        <a:gradFill rotWithShape="0">
          <a:gsLst>
            <a:gs pos="0">
              <a:srgbClr val="96AB94"/>
            </a:gs>
            <a:gs pos="17000">
              <a:srgbClr val="D4DEFF"/>
            </a:gs>
            <a:gs pos="47000">
              <a:srgbClr val="D4DEFF"/>
            </a:gs>
            <a:gs pos="100000">
              <a:srgbClr val="8488C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  <c:txPr>
        <a:bodyPr/>
        <a:lstStyle/>
        <a:p>
          <a:pPr>
            <a:defRPr lang="es-ES" sz="9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JULIO
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329539024"/>
        <c:axId val="329539584"/>
      </c:barChart>
      <c:catAx>
        <c:axId val="329539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29539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2953958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29539024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JULIO
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0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29542384"/>
        <c:axId val="326724400"/>
      </c:barChart>
      <c:catAx>
        <c:axId val="329542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26724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267244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29542384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JULIO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326727200"/>
        <c:axId val="326727760"/>
      </c:barChart>
      <c:catAx>
        <c:axId val="326727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26727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267277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26727200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el Sistema EPS a Diciembre 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3"/>
          <c:order val="2"/>
          <c:tx>
            <c:v/>
          </c:tx>
          <c:spPr>
            <a:gradFill rotWithShape="0">
              <a:gsLst>
                <a:gs pos="0">
                  <a:srgbClr val="003300"/>
                </a:gs>
                <a:gs pos="50000">
                  <a:srgbClr val="003300">
                    <a:gamma/>
                    <a:tint val="27843"/>
                    <a:invGamma/>
                  </a:srgbClr>
                </a:gs>
                <a:gs pos="100000">
                  <a:srgbClr val="0033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993366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66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ser>
          <c:idx val="2"/>
          <c:order val="3"/>
          <c:tx>
            <c:v/>
          </c:tx>
          <c:spPr>
            <a:gradFill rotWithShape="0">
              <a:gsLst>
                <a:gs pos="0">
                  <a:srgbClr val="FF8080"/>
                </a:gs>
                <a:gs pos="50000">
                  <a:srgbClr val="FFFFFF"/>
                </a:gs>
                <a:gs pos="100000">
                  <a:srgbClr val="FF808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ser>
          <c:idx val="4"/>
          <c:order val="4"/>
          <c:tx>
            <c:v/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0" i="0" u="none" strike="noStrike" baseline="0">
                    <a:solidFill>
                      <a:srgbClr val="FF00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30"/>
        <c:axId val="438888336"/>
        <c:axId val="438888896"/>
      </c:barChart>
      <c:lineChart>
        <c:grouping val="standard"/>
        <c:varyColors val="0"/>
        <c:ser>
          <c:idx val="0"/>
          <c:order val="0"/>
          <c:tx>
            <c:v/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  <c:smooth val="0"/>
        </c:ser>
        <c:ser>
          <c:idx val="1"/>
          <c:order val="1"/>
          <c:tx>
            <c:v/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8888336"/>
        <c:axId val="438888896"/>
      </c:lineChart>
      <c:catAx>
        <c:axId val="438888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38888896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4388888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N° de Asegurados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38888336"/>
        <c:crosses val="autoZero"/>
        <c:crossBetween val="between"/>
        <c:majorUnit val="20000"/>
        <c:minorUnit val="20000"/>
      </c:valAx>
      <c:spPr>
        <a:gradFill rotWithShape="0">
          <a:gsLst>
            <a:gs pos="0">
              <a:srgbClr val="96AB94"/>
            </a:gs>
            <a:gs pos="17000">
              <a:srgbClr val="D4DEFF"/>
            </a:gs>
            <a:gs pos="47000">
              <a:srgbClr val="D4DEFF"/>
            </a:gs>
            <a:gs pos="100000">
              <a:srgbClr val="8488C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  <c:txPr>
        <a:bodyPr/>
        <a:lstStyle/>
        <a:p>
          <a:pPr>
            <a:defRPr lang="es-ES" sz="9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Lit>
              <c:formatCode>General</c:formatCode>
              <c:ptCount val="3"/>
            </c:numLit>
          </c:cat>
          <c:val>
            <c:numLit>
              <c:formatCode>General</c:formatCode>
              <c:ptCount val="3"/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Lit>
              <c:formatCode>General</c:formatCode>
              <c:ptCount val="3"/>
            </c:numLit>
          </c:cat>
          <c:val>
            <c:numLit>
              <c:formatCode>General</c:formatCode>
              <c:ptCount val="3"/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Rímac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152963</c:v>
              </c:pt>
              <c:pt idx="1">
                <c:v>81370</c:v>
              </c:pt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DICIEMBRE
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4"/>
              <c:pt idx="0">
                <c:v>Titul Reg.</c:v>
              </c:pt>
              <c:pt idx="1">
                <c:v>Aseg Reg.</c:v>
              </c:pt>
              <c:pt idx="2">
                <c:v>Potest</c:v>
              </c:pt>
              <c:pt idx="3">
                <c:v>SCTR</c:v>
              </c:pt>
            </c:strLit>
          </c:cat>
          <c:val>
            <c:numLit>
              <c:formatCode>General</c:formatCode>
              <c:ptCount val="4"/>
              <c:pt idx="0">
                <c:v>102877</c:v>
              </c:pt>
              <c:pt idx="1">
                <c:v>269465</c:v>
              </c:pt>
              <c:pt idx="2">
                <c:v>9662</c:v>
              </c:pt>
              <c:pt idx="3">
                <c:v>185484</c:v>
              </c:pt>
            </c:numLit>
          </c:val>
        </c:ser>
        <c:ser>
          <c:idx val="1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4"/>
              <c:pt idx="0">
                <c:v>Titul Reg.</c:v>
              </c:pt>
              <c:pt idx="1">
                <c:v>Aseg Reg.</c:v>
              </c:pt>
              <c:pt idx="2">
                <c:v>Potest</c:v>
              </c:pt>
              <c:pt idx="3">
                <c:v>SCTR</c:v>
              </c:pt>
            </c:strLit>
          </c:cat>
          <c:val>
            <c:numLit>
              <c:formatCode>General</c:formatCode>
              <c:ptCount val="4"/>
              <c:pt idx="0">
                <c:v>108361</c:v>
              </c:pt>
              <c:pt idx="1">
                <c:v>276411</c:v>
              </c:pt>
              <c:pt idx="2">
                <c:v>9467</c:v>
              </c:pt>
              <c:pt idx="3">
                <c:v>234333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110472912"/>
        <c:axId val="110473472"/>
      </c:barChart>
      <c:catAx>
        <c:axId val="110472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1047347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1047347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10472912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DICIEMBRE
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94405</c:v>
              </c:pt>
              <c:pt idx="1">
                <c:v>175060</c:v>
              </c:pt>
            </c:numLit>
          </c:val>
        </c:ser>
        <c:ser>
          <c:idx val="0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119477</c:v>
              </c:pt>
              <c:pt idx="1">
                <c:v>156934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38496576"/>
        <c:axId val="438497136"/>
      </c:barChart>
      <c:catAx>
        <c:axId val="438496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38497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384971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38496576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DICIEMBRE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116389</c:v>
              </c:pt>
              <c:pt idx="1">
                <c:v>69095</c:v>
              </c:pt>
            </c:numLit>
          </c:val>
        </c:ser>
        <c:ser>
          <c:idx val="1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152963</c:v>
              </c:pt>
              <c:pt idx="1">
                <c:v>81370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438516496"/>
        <c:axId val="438517056"/>
      </c:barChart>
      <c:catAx>
        <c:axId val="438516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3851705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4385170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38516496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Lbls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NOVIEMBRE 
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585338416"/>
        <c:axId val="585338976"/>
      </c:barChart>
      <c:catAx>
        <c:axId val="585338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85338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8533897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85338416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NOVIEMBRE
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0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27751632"/>
        <c:axId val="327752192"/>
      </c:barChart>
      <c:catAx>
        <c:axId val="327751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27752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277521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27751632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NOVIEMBRE 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441106864"/>
        <c:axId val="441107424"/>
      </c:barChart>
      <c:catAx>
        <c:axId val="441106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41107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11074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41106864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chart" Target="../charts/chart12.xml"/><Relationship Id="rId18" Type="http://schemas.openxmlformats.org/officeDocument/2006/relationships/chart" Target="../charts/chart17.xml"/><Relationship Id="rId3" Type="http://schemas.openxmlformats.org/officeDocument/2006/relationships/chart" Target="../charts/chart3.xml"/><Relationship Id="rId21" Type="http://schemas.openxmlformats.org/officeDocument/2006/relationships/chart" Target="../charts/chart20.xml"/><Relationship Id="rId7" Type="http://schemas.openxmlformats.org/officeDocument/2006/relationships/chart" Target="../charts/chart7.xml"/><Relationship Id="rId12" Type="http://schemas.openxmlformats.org/officeDocument/2006/relationships/chart" Target="../charts/chart11.xml"/><Relationship Id="rId17" Type="http://schemas.openxmlformats.org/officeDocument/2006/relationships/chart" Target="../charts/chart16.xml"/><Relationship Id="rId2" Type="http://schemas.openxmlformats.org/officeDocument/2006/relationships/chart" Target="../charts/chart2.xml"/><Relationship Id="rId16" Type="http://schemas.openxmlformats.org/officeDocument/2006/relationships/chart" Target="../charts/chart15.xml"/><Relationship Id="rId20" Type="http://schemas.openxmlformats.org/officeDocument/2006/relationships/chart" Target="../charts/chart1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0.xml"/><Relationship Id="rId5" Type="http://schemas.openxmlformats.org/officeDocument/2006/relationships/chart" Target="../charts/chart5.xml"/><Relationship Id="rId15" Type="http://schemas.openxmlformats.org/officeDocument/2006/relationships/chart" Target="../charts/chart14.xml"/><Relationship Id="rId23" Type="http://schemas.openxmlformats.org/officeDocument/2006/relationships/image" Target="../media/image4.png"/><Relationship Id="rId10" Type="http://schemas.openxmlformats.org/officeDocument/2006/relationships/chart" Target="../charts/chart9.xml"/><Relationship Id="rId19" Type="http://schemas.openxmlformats.org/officeDocument/2006/relationships/chart" Target="../charts/chart18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Relationship Id="rId2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466725</xdr:colOff>
      <xdr:row>0</xdr:row>
      <xdr:rowOff>0</xdr:rowOff>
    </xdr:from>
    <xdr:to>
      <xdr:col>5</xdr:col>
      <xdr:colOff>779248</xdr:colOff>
      <xdr:row>4</xdr:row>
      <xdr:rowOff>110564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0" y="190500"/>
          <a:ext cx="1188823" cy="8535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57150</xdr:rowOff>
    </xdr:from>
    <xdr:to>
      <xdr:col>0</xdr:col>
      <xdr:colOff>0</xdr:colOff>
      <xdr:row>32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47625</xdr:rowOff>
    </xdr:from>
    <xdr:to>
      <xdr:col>0</xdr:col>
      <xdr:colOff>0</xdr:colOff>
      <xdr:row>6</xdr:row>
      <xdr:rowOff>76200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0" y="47625"/>
          <a:ext cx="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57150</xdr:rowOff>
    </xdr:from>
    <xdr:to>
      <xdr:col>0</xdr:col>
      <xdr:colOff>0</xdr:colOff>
      <xdr:row>32</xdr:row>
      <xdr:rowOff>152400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7</xdr:col>
      <xdr:colOff>762000</xdr:colOff>
      <xdr:row>0</xdr:row>
      <xdr:rowOff>57150</xdr:rowOff>
    </xdr:from>
    <xdr:to>
      <xdr:col>10</xdr:col>
      <xdr:colOff>66675</xdr:colOff>
      <xdr:row>6</xdr:row>
      <xdr:rowOff>85725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915025" y="57150"/>
          <a:ext cx="217170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0</xdr:row>
      <xdr:rowOff>38100</xdr:rowOff>
    </xdr:from>
    <xdr:to>
      <xdr:col>1</xdr:col>
      <xdr:colOff>617323</xdr:colOff>
      <xdr:row>5</xdr:row>
      <xdr:rowOff>15314</xdr:rowOff>
    </xdr:to>
    <xdr:pic>
      <xdr:nvPicPr>
        <xdr:cNvPr id="28" name="27 Imagen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90500" y="38100"/>
          <a:ext cx="1188823" cy="85351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9</xdr:row>
      <xdr:rowOff>9526</xdr:rowOff>
    </xdr:from>
    <xdr:to>
      <xdr:col>8</xdr:col>
      <xdr:colOff>719572</xdr:colOff>
      <xdr:row>33</xdr:row>
      <xdr:rowOff>76200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95250" y="1666876"/>
          <a:ext cx="7167997" cy="39528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uamani.SUNASA/Desktop/PLANDE%20CUETAS/Indicadores%20EEFF%20a%20Diciembre_2010_a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uamani.SUNASA/Desktop/File2/PLANDE%20CUETAS/Indicadores%20EEFF%20a%20Mayo_2011_adm%20-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cyHuamani&#209;%20-%20Datos-%20EIGIC/File2/PLANDE%20CUETAS/Indicadores%20EEFF%20a%20Febrero_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uzon/_RM%202013/MATRIZ/Matriz_Af_Ap_Prest%202013_02_1308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Hoja1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 refreshError="1"/>
      <sheetData sheetId="1" refreshError="1"/>
      <sheetData sheetId="2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4.1647196175507536E-2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-1.8913293765857472E-2</v>
          </cell>
          <cell r="N151">
            <v>7.9725607045452507E-2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4.7130779581578464E-2</v>
          </cell>
          <cell r="W151">
            <v>3.2650782237843019E-2</v>
          </cell>
          <cell r="X151">
            <v>3.1180867294123605E-2</v>
          </cell>
          <cell r="Y151">
            <v>5.6755031683179483E-2</v>
          </cell>
          <cell r="Z151">
            <v>0.15034718980278913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-11.355165249679521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-6.7060467144132376</v>
          </cell>
          <cell r="Y152">
            <v>-6.3808120912162511</v>
          </cell>
          <cell r="Z152">
            <v>-1.7611111111111111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4.3836744638284443E-2</v>
          </cell>
          <cell r="O153">
            <v>5.330032108370223E-2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6.1671979450926021E-2</v>
          </cell>
          <cell r="U153">
            <v>6.3254052995154034E-2</v>
          </cell>
          <cell r="V153">
            <v>6.0248051724199787E-2</v>
          </cell>
          <cell r="W153">
            <v>6.0738968077642563E-2</v>
          </cell>
          <cell r="X153">
            <v>5.9316195044491024E-2</v>
          </cell>
          <cell r="Y153">
            <v>6.0090676644480638E-2</v>
          </cell>
          <cell r="Z153">
            <v>5.1517032013578601E-2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-2.8802457878062071E-2</v>
          </cell>
          <cell r="O172">
            <v>-3.5782088930233817E-2</v>
          </cell>
          <cell r="P172">
            <v>-1.4166617756200805E-2</v>
          </cell>
          <cell r="Q172">
            <v>8.5513707774908364E-3</v>
          </cell>
          <cell r="R172">
            <v>7.3148149685431174E-3</v>
          </cell>
          <cell r="S172">
            <v>7.4525247749365239E-2</v>
          </cell>
          <cell r="T172">
            <v>3.6481874578671296E-2</v>
          </cell>
          <cell r="U172">
            <v>8.7249217669658527E-2</v>
          </cell>
          <cell r="V172">
            <v>9.1188653953686388E-2</v>
          </cell>
          <cell r="W172">
            <v>4.7491392897542402E-2</v>
          </cell>
          <cell r="X172">
            <v>6.7287149666294094E-2</v>
          </cell>
          <cell r="Y172">
            <v>0.20666350855366103</v>
          </cell>
          <cell r="Z172">
            <v>0.2310684470289644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-0.86755899242346235</v>
          </cell>
          <cell r="U173">
            <v>-1.0341927889761358</v>
          </cell>
          <cell r="V173">
            <v>-1.2147889384168111</v>
          </cell>
          <cell r="W173">
            <v>-1.3566275657373148</v>
          </cell>
          <cell r="X173">
            <v>-1.4435993628561392</v>
          </cell>
          <cell r="Y173">
            <v>-1.6509014842091838</v>
          </cell>
          <cell r="Z173">
            <v>-1.6246021451727848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0.10420957724934593</v>
          </cell>
          <cell r="O174">
            <v>0.10884825593857012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0.14581889574636789</v>
          </cell>
          <cell r="U174">
            <v>0.16709811109704611</v>
          </cell>
          <cell r="V174">
            <v>0.17509154144778466</v>
          </cell>
          <cell r="W174">
            <v>0.18340596509841606</v>
          </cell>
          <cell r="X174">
            <v>0.18054242001887433</v>
          </cell>
          <cell r="Y174">
            <v>0.1735183532422043</v>
          </cell>
          <cell r="Z174">
            <v>0.17283658483097938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-6.992184282799585E-2</v>
          </cell>
          <cell r="O179">
            <v>-9.022779154088624E-2</v>
          </cell>
          <cell r="P179">
            <v>-3.7031551608634777E-2</v>
          </cell>
          <cell r="Q179">
            <v>2.2951690396186036E-2</v>
          </cell>
          <cell r="R179">
            <v>2.0147603606987745E-2</v>
          </cell>
          <cell r="S179">
            <v>0.21006733649722681</v>
          </cell>
          <cell r="T179">
            <v>0.10479806167364368</v>
          </cell>
          <cell r="U179">
            <v>0.25291600243462348</v>
          </cell>
          <cell r="V179">
            <v>0.27043881779589329</v>
          </cell>
          <cell r="W179">
            <v>0.14670969692234431</v>
          </cell>
          <cell r="X179">
            <v>0.21300909578250216</v>
          </cell>
          <cell r="Y179">
            <v>0.64038506358851011</v>
          </cell>
          <cell r="Z179">
            <v>0.70459367491767133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-1.0775724169561107</v>
          </cell>
          <cell r="U180">
            <v>-1.291290126734292</v>
          </cell>
          <cell r="V180">
            <v>-1.5129445815650693</v>
          </cell>
          <cell r="W180">
            <v>-1.7037316150563457</v>
          </cell>
          <cell r="X180">
            <v>-1.794484013625494</v>
          </cell>
          <cell r="Y180">
            <v>-2.0606762914525865</v>
          </cell>
          <cell r="Z180">
            <v>-2.0513495225549407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0.37295613598406152</v>
          </cell>
          <cell r="O181">
            <v>0.38638928059312483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0.46413222237720331</v>
          </cell>
          <cell r="U181">
            <v>0.52626728007187429</v>
          </cell>
          <cell r="V181">
            <v>0.54523474269968353</v>
          </cell>
          <cell r="W181">
            <v>0.56367860020298921</v>
          </cell>
          <cell r="X181">
            <v>0.54846464591214283</v>
          </cell>
          <cell r="Y181">
            <v>0.52159088437249279</v>
          </cell>
          <cell r="Z181">
            <v>0.51455910150839312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-4.8052502500000066E-2</v>
          </cell>
          <cell r="O186">
            <v>-6.154463999999997E-2</v>
          </cell>
          <cell r="P186">
            <v>-2.5181619999999901E-2</v>
          </cell>
          <cell r="Q186">
            <v>1.563716000000006E-2</v>
          </cell>
          <cell r="R186">
            <v>1.3749800000000031E-2</v>
          </cell>
          <cell r="S186">
            <v>0.14591550250000002</v>
          </cell>
          <cell r="T186">
            <v>7.3435419999999973E-2</v>
          </cell>
          <cell r="U186">
            <v>0.18104219750000006</v>
          </cell>
          <cell r="V186">
            <v>0.19804870750000003</v>
          </cell>
          <cell r="W186">
            <v>0.1087687475</v>
          </cell>
          <cell r="X186">
            <v>0.16077619749999991</v>
          </cell>
          <cell r="Y186">
            <v>0.51060190750000001</v>
          </cell>
          <cell r="Z186">
            <v>0.59684198500000007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-0.60839308163652217</v>
          </cell>
          <cell r="U187">
            <v>-0.69991038721259302</v>
          </cell>
          <cell r="V187">
            <v>-0.77783063670187391</v>
          </cell>
          <cell r="W187">
            <v>-0.84173788623735157</v>
          </cell>
          <cell r="X187">
            <v>-0.87202067489362922</v>
          </cell>
          <cell r="Y187">
            <v>-0.96482497931454103</v>
          </cell>
          <cell r="Z187">
            <v>-0.91048009450036471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0.46653450166549093</v>
          </cell>
          <cell r="O188">
            <v>0.49001780561525382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0.69024436408077783</v>
          </cell>
          <cell r="U188">
            <v>0.79879581982338688</v>
          </cell>
          <cell r="V188">
            <v>0.84670134800902497</v>
          </cell>
          <cell r="W188">
            <v>0.89710224939986727</v>
          </cell>
          <cell r="X188">
            <v>0.89327212810512846</v>
          </cell>
          <cell r="Y188">
            <v>0.86802904917745283</v>
          </cell>
          <cell r="Z188">
            <v>0.87557023611062634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-192210.01000000027</v>
          </cell>
          <cell r="O209">
            <v>-246178.55999999988</v>
          </cell>
          <cell r="P209">
            <v>-100726.4799999996</v>
          </cell>
          <cell r="Q209">
            <v>62548.64000000024</v>
          </cell>
          <cell r="R209">
            <v>54999.200000000121</v>
          </cell>
          <cell r="S209">
            <v>583662.01</v>
          </cell>
          <cell r="T209">
            <v>293741.67999999988</v>
          </cell>
          <cell r="U209">
            <v>724168.79000000027</v>
          </cell>
          <cell r="V209">
            <v>792194.83000000007</v>
          </cell>
          <cell r="W209">
            <v>435074.99</v>
          </cell>
          <cell r="X209">
            <v>643104.78999999969</v>
          </cell>
          <cell r="Y209">
            <v>2042407.63</v>
          </cell>
          <cell r="Z209">
            <v>2387367.9400000004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-2311923</v>
          </cell>
          <cell r="U210">
            <v>-2831167</v>
          </cell>
          <cell r="V210">
            <v>-3294574</v>
          </cell>
          <cell r="W210">
            <v>-3777748</v>
          </cell>
          <cell r="X210">
            <v>-4214463</v>
          </cell>
          <cell r="Y210">
            <v>-4940333</v>
          </cell>
          <cell r="Z210">
            <v>-5162065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24703089.989999995</v>
          </cell>
          <cell r="O211">
            <v>26112275.43999999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38746065.529999971</v>
          </cell>
          <cell r="U211">
            <v>45335956.639999986</v>
          </cell>
          <cell r="V211">
            <v>48604040.68</v>
          </cell>
          <cell r="W211">
            <v>52212202.839999989</v>
          </cell>
          <cell r="X211">
            <v>52814516.640000001</v>
          </cell>
          <cell r="Y211">
            <v>52072689.480000004</v>
          </cell>
          <cell r="Z211">
            <v>53158772.789999999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</row>
        <row r="10">
          <cell r="A10" t="str">
            <v>Valores Negociables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</row>
        <row r="15">
          <cell r="A15" t="str">
            <v>Gastos pagados por Anticipado</v>
          </cell>
          <cell r="B15">
            <v>8077719</v>
          </cell>
          <cell r="C15">
            <v>8199439</v>
          </cell>
          <cell r="D15">
            <v>8183760</v>
          </cell>
          <cell r="E15">
            <v>8197622</v>
          </cell>
          <cell r="F15">
            <v>8243606</v>
          </cell>
          <cell r="G15">
            <v>8342586</v>
          </cell>
          <cell r="H15">
            <v>8350201</v>
          </cell>
          <cell r="I15">
            <v>8310806</v>
          </cell>
          <cell r="J15">
            <v>7845175</v>
          </cell>
          <cell r="K15">
            <v>7828921</v>
          </cell>
          <cell r="L15">
            <v>7826715</v>
          </cell>
          <cell r="M15">
            <v>7838915</v>
          </cell>
          <cell r="N15">
            <v>7814866</v>
          </cell>
          <cell r="O15">
            <v>7845574</v>
          </cell>
          <cell r="P15">
            <v>7945556</v>
          </cell>
          <cell r="Q15">
            <v>8809672</v>
          </cell>
          <cell r="R15">
            <v>7021940</v>
          </cell>
          <cell r="S15">
            <v>7078260</v>
          </cell>
          <cell r="T15">
            <v>6982662</v>
          </cell>
          <cell r="U15">
            <v>6800862</v>
          </cell>
          <cell r="V15">
            <v>6899142</v>
          </cell>
          <cell r="W15">
            <v>6827617</v>
          </cell>
          <cell r="X15">
            <v>6762493</v>
          </cell>
          <cell r="Y15">
            <v>6909330</v>
          </cell>
          <cell r="Z15">
            <v>7045869</v>
          </cell>
          <cell r="AA15">
            <v>7010036</v>
          </cell>
        </row>
        <row r="16">
          <cell r="A16" t="str">
            <v>TOTAL ACTIVO CORRIENTE</v>
          </cell>
          <cell r="B16">
            <v>92490842</v>
          </cell>
          <cell r="C16">
            <v>99323650</v>
          </cell>
          <cell r="D16">
            <v>99731840</v>
          </cell>
          <cell r="E16">
            <v>100735784</v>
          </cell>
          <cell r="F16">
            <v>101064597</v>
          </cell>
          <cell r="G16">
            <v>103902615</v>
          </cell>
          <cell r="H16">
            <v>101034909</v>
          </cell>
          <cell r="I16">
            <v>100170031</v>
          </cell>
          <cell r="J16">
            <v>101489601</v>
          </cell>
          <cell r="K16">
            <v>100860906</v>
          </cell>
          <cell r="L16">
            <v>101778038</v>
          </cell>
          <cell r="M16">
            <v>100725917</v>
          </cell>
          <cell r="N16">
            <v>105042469</v>
          </cell>
          <cell r="O16">
            <v>113010290</v>
          </cell>
          <cell r="P16">
            <v>110940641</v>
          </cell>
          <cell r="Q16">
            <v>116217719</v>
          </cell>
          <cell r="R16">
            <v>115557419</v>
          </cell>
          <cell r="S16">
            <v>121730793</v>
          </cell>
          <cell r="T16">
            <v>65739306</v>
          </cell>
          <cell r="U16">
            <v>73535478</v>
          </cell>
          <cell r="V16">
            <v>60558524</v>
          </cell>
          <cell r="W16">
            <v>66021570</v>
          </cell>
          <cell r="X16">
            <v>75233771</v>
          </cell>
          <cell r="Y16">
            <v>68096227</v>
          </cell>
          <cell r="Z16">
            <v>81353747</v>
          </cell>
          <cell r="AA16">
            <v>90350469</v>
          </cell>
        </row>
        <row r="17">
          <cell r="A17" t="str">
            <v>Cuentas por Cobrar Comerciales a Largo Plazo</v>
          </cell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61459067</v>
          </cell>
          <cell r="U20">
            <v>58134789</v>
          </cell>
          <cell r="V20">
            <v>73645714</v>
          </cell>
          <cell r="W20">
            <v>71797625</v>
          </cell>
          <cell r="X20">
            <v>68860697</v>
          </cell>
          <cell r="Y20">
            <v>71890675</v>
          </cell>
          <cell r="Z20">
            <v>62240683</v>
          </cell>
          <cell r="AA20">
            <v>60237009</v>
          </cell>
        </row>
        <row r="21">
          <cell r="A21" t="str">
            <v>Inmuebles, Muebles y Equipos</v>
          </cell>
          <cell r="B21">
            <v>732398</v>
          </cell>
          <cell r="C21">
            <v>709280</v>
          </cell>
          <cell r="D21">
            <v>687247</v>
          </cell>
          <cell r="E21">
            <v>668289</v>
          </cell>
          <cell r="F21">
            <v>655812</v>
          </cell>
          <cell r="G21">
            <v>650158</v>
          </cell>
          <cell r="H21">
            <v>632115</v>
          </cell>
          <cell r="I21">
            <v>614310</v>
          </cell>
          <cell r="J21">
            <v>598190</v>
          </cell>
          <cell r="K21">
            <v>582468</v>
          </cell>
          <cell r="L21">
            <v>567004</v>
          </cell>
          <cell r="M21">
            <v>551681</v>
          </cell>
          <cell r="N21">
            <v>536944</v>
          </cell>
          <cell r="O21">
            <v>522371</v>
          </cell>
          <cell r="P21">
            <v>507800</v>
          </cell>
          <cell r="Q21">
            <v>816876</v>
          </cell>
          <cell r="R21">
            <v>799891</v>
          </cell>
          <cell r="S21">
            <v>784754</v>
          </cell>
          <cell r="T21">
            <v>995263</v>
          </cell>
          <cell r="U21">
            <v>1174144</v>
          </cell>
          <cell r="V21">
            <v>1216741</v>
          </cell>
          <cell r="W21">
            <v>1196312</v>
          </cell>
          <cell r="X21">
            <v>1195823</v>
          </cell>
          <cell r="Y21">
            <v>1514780</v>
          </cell>
          <cell r="Z21">
            <v>1576770</v>
          </cell>
          <cell r="AA21">
            <v>1551903</v>
          </cell>
        </row>
        <row r="22">
          <cell r="A22" t="str">
            <v>Otros Activos</v>
          </cell>
          <cell r="B22">
            <v>3377835</v>
          </cell>
          <cell r="C22">
            <v>3041343</v>
          </cell>
          <cell r="D22">
            <v>2808006</v>
          </cell>
          <cell r="E22">
            <v>2667689</v>
          </cell>
          <cell r="F22">
            <v>2609626</v>
          </cell>
          <cell r="G22">
            <v>2708821</v>
          </cell>
          <cell r="H22">
            <v>2575901</v>
          </cell>
          <cell r="I22">
            <v>2307818</v>
          </cell>
          <cell r="J22">
            <v>2551037</v>
          </cell>
          <cell r="K22">
            <v>2536554</v>
          </cell>
          <cell r="L22">
            <v>2719714</v>
          </cell>
          <cell r="M22">
            <v>2705363</v>
          </cell>
          <cell r="N22">
            <v>2750251</v>
          </cell>
          <cell r="O22">
            <v>2661289</v>
          </cell>
          <cell r="P22">
            <v>2676237</v>
          </cell>
          <cell r="Q22">
            <v>2756083</v>
          </cell>
          <cell r="R22">
            <v>2672235</v>
          </cell>
          <cell r="S22">
            <v>2643780</v>
          </cell>
          <cell r="T22">
            <v>3061250</v>
          </cell>
          <cell r="U22">
            <v>3116198</v>
          </cell>
          <cell r="V22">
            <v>3302645</v>
          </cell>
          <cell r="W22">
            <v>3412282</v>
          </cell>
          <cell r="X22">
            <v>3401590</v>
          </cell>
          <cell r="Y22">
            <v>3505617</v>
          </cell>
          <cell r="Z22">
            <v>3723938</v>
          </cell>
          <cell r="AA22">
            <v>3608221</v>
          </cell>
        </row>
        <row r="23">
          <cell r="A23" t="str">
            <v>TOTAL ACTIVO NO CORRIENTE</v>
          </cell>
          <cell r="B23">
            <v>4110233</v>
          </cell>
          <cell r="C23">
            <v>3750623</v>
          </cell>
          <cell r="D23">
            <v>3495253</v>
          </cell>
          <cell r="E23">
            <v>3335978</v>
          </cell>
          <cell r="F23">
            <v>3265438</v>
          </cell>
          <cell r="G23">
            <v>3358979</v>
          </cell>
          <cell r="H23">
            <v>3208016</v>
          </cell>
          <cell r="I23">
            <v>2922128</v>
          </cell>
          <cell r="J23">
            <v>3149227</v>
          </cell>
          <cell r="K23">
            <v>3119022</v>
          </cell>
          <cell r="L23">
            <v>3286718</v>
          </cell>
          <cell r="M23">
            <v>3257044</v>
          </cell>
          <cell r="N23">
            <v>3287195</v>
          </cell>
          <cell r="O23">
            <v>3183660</v>
          </cell>
          <cell r="P23">
            <v>3184037</v>
          </cell>
          <cell r="Q23">
            <v>3572959</v>
          </cell>
          <cell r="R23">
            <v>3472126</v>
          </cell>
          <cell r="S23">
            <v>3428534</v>
          </cell>
          <cell r="T23">
            <v>65515580</v>
          </cell>
          <cell r="U23">
            <v>62425131</v>
          </cell>
          <cell r="V23">
            <v>78165100</v>
          </cell>
          <cell r="W23">
            <v>76406219</v>
          </cell>
          <cell r="X23">
            <v>73458110</v>
          </cell>
          <cell r="Y23">
            <v>76911072</v>
          </cell>
          <cell r="Z23">
            <v>67541391</v>
          </cell>
          <cell r="AA23">
            <v>65397133</v>
          </cell>
        </row>
        <row r="24">
          <cell r="A24" t="str">
            <v>TOTAL ACTIVO</v>
          </cell>
          <cell r="B24">
            <v>96601075</v>
          </cell>
          <cell r="C24">
            <v>103074273</v>
          </cell>
          <cell r="D24">
            <v>103227093</v>
          </cell>
          <cell r="E24">
            <v>104071762</v>
          </cell>
          <cell r="F24">
            <v>104330035</v>
          </cell>
          <cell r="G24">
            <v>107261594</v>
          </cell>
          <cell r="H24">
            <v>104242925</v>
          </cell>
          <cell r="I24">
            <v>103092159</v>
          </cell>
          <cell r="J24">
            <v>104638828</v>
          </cell>
          <cell r="K24">
            <v>103979928</v>
          </cell>
          <cell r="L24">
            <v>105064756</v>
          </cell>
          <cell r="M24">
            <v>103982961</v>
          </cell>
          <cell r="N24">
            <v>108329664</v>
          </cell>
          <cell r="O24">
            <v>116193950</v>
          </cell>
          <cell r="P24">
            <v>114124678</v>
          </cell>
          <cell r="Q24">
            <v>119790678</v>
          </cell>
          <cell r="R24">
            <v>119029545</v>
          </cell>
          <cell r="S24">
            <v>125159327</v>
          </cell>
          <cell r="T24">
            <v>131254886</v>
          </cell>
          <cell r="U24">
            <v>135960609</v>
          </cell>
          <cell r="V24">
            <v>138723623</v>
          </cell>
          <cell r="W24">
            <v>142427788</v>
          </cell>
          <cell r="X24">
            <v>148691880</v>
          </cell>
          <cell r="Y24">
            <v>145007298</v>
          </cell>
          <cell r="Z24">
            <v>148895137</v>
          </cell>
          <cell r="AA24">
            <v>155747601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1901846</v>
          </cell>
          <cell r="C27">
            <v>2240140</v>
          </cell>
          <cell r="D27">
            <v>2373715</v>
          </cell>
          <cell r="E27">
            <v>2676440</v>
          </cell>
          <cell r="F27">
            <v>2347678</v>
          </cell>
          <cell r="G27">
            <v>2214595</v>
          </cell>
          <cell r="H27">
            <v>2966667</v>
          </cell>
          <cell r="I27">
            <v>2488660</v>
          </cell>
          <cell r="J27">
            <v>2318050</v>
          </cell>
          <cell r="K27">
            <v>2293273</v>
          </cell>
          <cell r="L27">
            <v>2085400</v>
          </cell>
          <cell r="M27">
            <v>2127051</v>
          </cell>
          <cell r="N27">
            <v>2242792</v>
          </cell>
          <cell r="O27">
            <v>2313429</v>
          </cell>
          <cell r="P27">
            <v>3365715</v>
          </cell>
          <cell r="Q27">
            <v>3150943</v>
          </cell>
          <cell r="R27">
            <v>2873701</v>
          </cell>
          <cell r="S27">
            <v>2563181</v>
          </cell>
          <cell r="T27">
            <v>2960552</v>
          </cell>
          <cell r="U27">
            <v>2469380</v>
          </cell>
          <cell r="V27">
            <v>2437194</v>
          </cell>
          <cell r="W27">
            <v>2826015</v>
          </cell>
          <cell r="X27">
            <v>2703595</v>
          </cell>
          <cell r="Y27">
            <v>3172102</v>
          </cell>
          <cell r="Z27">
            <v>3270243</v>
          </cell>
          <cell r="AA27">
            <v>2849578</v>
          </cell>
        </row>
        <row r="28">
          <cell r="A28" t="str">
            <v>Prestaciones de Salud por Pagar</v>
          </cell>
          <cell r="B28">
            <v>63463163</v>
          </cell>
          <cell r="C28">
            <v>65915057</v>
          </cell>
          <cell r="D28">
            <v>66290097</v>
          </cell>
          <cell r="E28">
            <v>64916893</v>
          </cell>
          <cell r="F28">
            <v>66888719</v>
          </cell>
          <cell r="G28">
            <v>66002837</v>
          </cell>
          <cell r="H28">
            <v>65981263</v>
          </cell>
          <cell r="I28">
            <v>66414945</v>
          </cell>
          <cell r="J28">
            <v>69012200</v>
          </cell>
          <cell r="K28">
            <v>70423738</v>
          </cell>
          <cell r="L28">
            <v>66029209</v>
          </cell>
          <cell r="M28">
            <v>61300638</v>
          </cell>
          <cell r="N28">
            <v>64941082</v>
          </cell>
          <cell r="O28">
            <v>67105437</v>
          </cell>
          <cell r="P28">
            <v>65107475</v>
          </cell>
          <cell r="Q28">
            <v>64472258</v>
          </cell>
          <cell r="R28">
            <v>61852753</v>
          </cell>
          <cell r="S28">
            <v>63719746</v>
          </cell>
          <cell r="T28">
            <v>63247792</v>
          </cell>
          <cell r="U28">
            <v>62321161</v>
          </cell>
          <cell r="V28">
            <v>66945692</v>
          </cell>
          <cell r="W28">
            <v>64946750</v>
          </cell>
          <cell r="X28">
            <v>68841796</v>
          </cell>
          <cell r="Y28">
            <v>65779226</v>
          </cell>
          <cell r="Z28">
            <v>66630527</v>
          </cell>
          <cell r="AA28">
            <v>69717557</v>
          </cell>
        </row>
        <row r="29">
          <cell r="A29" t="str">
            <v>Obligaciones Financieras</v>
          </cell>
          <cell r="B29">
            <v>802402</v>
          </cell>
          <cell r="C29">
            <v>1416255</v>
          </cell>
          <cell r="D29">
            <v>1867112</v>
          </cell>
          <cell r="E29">
            <v>0</v>
          </cell>
          <cell r="F29">
            <v>25573</v>
          </cell>
          <cell r="G29">
            <v>0</v>
          </cell>
          <cell r="H29">
            <v>401773</v>
          </cell>
          <cell r="I29">
            <v>18636</v>
          </cell>
          <cell r="J29">
            <v>131526</v>
          </cell>
          <cell r="K29">
            <v>0</v>
          </cell>
          <cell r="L29">
            <v>417878</v>
          </cell>
          <cell r="M29">
            <v>0</v>
          </cell>
          <cell r="N29">
            <v>0</v>
          </cell>
          <cell r="O29">
            <v>133999</v>
          </cell>
          <cell r="P29">
            <v>0</v>
          </cell>
          <cell r="Q29">
            <v>0</v>
          </cell>
          <cell r="R29">
            <v>0</v>
          </cell>
          <cell r="S29">
            <v>20991</v>
          </cell>
          <cell r="T29">
            <v>0</v>
          </cell>
          <cell r="U29">
            <v>0</v>
          </cell>
          <cell r="V29">
            <v>267730</v>
          </cell>
          <cell r="W29">
            <v>137721</v>
          </cell>
          <cell r="X29">
            <v>0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1212077</v>
          </cell>
          <cell r="G30">
            <v>908341</v>
          </cell>
          <cell r="H30">
            <v>879846</v>
          </cell>
          <cell r="I30">
            <v>1127848</v>
          </cell>
          <cell r="J30">
            <v>1475837</v>
          </cell>
          <cell r="K30">
            <v>801355</v>
          </cell>
          <cell r="L30">
            <v>901862</v>
          </cell>
          <cell r="M30">
            <v>1017972</v>
          </cell>
          <cell r="N30">
            <v>1093124</v>
          </cell>
          <cell r="O30">
            <v>1288294</v>
          </cell>
          <cell r="P30">
            <v>2101461</v>
          </cell>
          <cell r="Q30">
            <v>2678740</v>
          </cell>
          <cell r="R30">
            <v>1922371</v>
          </cell>
          <cell r="S30">
            <v>4428709</v>
          </cell>
          <cell r="T30">
            <v>5950242</v>
          </cell>
          <cell r="U30">
            <v>5944933</v>
          </cell>
          <cell r="V30">
            <v>2806975</v>
          </cell>
          <cell r="W30">
            <v>3765528</v>
          </cell>
          <cell r="X30">
            <v>2875550</v>
          </cell>
          <cell r="Y30">
            <v>2399199</v>
          </cell>
          <cell r="Z30">
            <v>4303776</v>
          </cell>
          <cell r="AA30">
            <v>4340003</v>
          </cell>
        </row>
        <row r="31">
          <cell r="A31" t="str">
            <v>Tributos, Contribuciones y Derechos por Pagar</v>
          </cell>
          <cell r="B31">
            <v>1526660</v>
          </cell>
          <cell r="C31">
            <v>1992724</v>
          </cell>
          <cell r="D31">
            <v>1705029</v>
          </cell>
          <cell r="E31">
            <v>2628587</v>
          </cell>
          <cell r="F31">
            <v>1260808</v>
          </cell>
          <cell r="G31">
            <v>2867174</v>
          </cell>
          <cell r="H31">
            <v>1282367</v>
          </cell>
          <cell r="I31">
            <v>1966574</v>
          </cell>
          <cell r="J31">
            <v>1690488</v>
          </cell>
          <cell r="K31">
            <v>1729958</v>
          </cell>
          <cell r="L31">
            <v>2804318</v>
          </cell>
          <cell r="M31">
            <v>3250638</v>
          </cell>
          <cell r="N31">
            <v>3368511</v>
          </cell>
          <cell r="O31">
            <v>5418510</v>
          </cell>
          <cell r="P31">
            <v>5161783</v>
          </cell>
          <cell r="Q31">
            <v>6445365</v>
          </cell>
          <cell r="R31">
            <v>5930268</v>
          </cell>
          <cell r="S31">
            <v>6500939</v>
          </cell>
          <cell r="T31">
            <v>8009842</v>
          </cell>
          <cell r="U31">
            <v>9334298</v>
          </cell>
          <cell r="V31">
            <v>9147016</v>
          </cell>
          <cell r="W31">
            <v>10653059</v>
          </cell>
          <cell r="X31">
            <v>10806137</v>
          </cell>
          <cell r="Y31">
            <v>11697182</v>
          </cell>
          <cell r="Z31">
            <v>11867657</v>
          </cell>
          <cell r="AA31">
            <v>13829371</v>
          </cell>
        </row>
        <row r="32">
          <cell r="A32" t="str">
            <v>Cuentas por Pagar Reaseguradoras y EPS</v>
          </cell>
          <cell r="B32">
            <v>0</v>
          </cell>
          <cell r="C32">
            <v>130103</v>
          </cell>
          <cell r="D32">
            <v>95294</v>
          </cell>
          <cell r="E32">
            <v>90049</v>
          </cell>
          <cell r="F32">
            <v>89869</v>
          </cell>
          <cell r="G32">
            <v>60565</v>
          </cell>
          <cell r="H32">
            <v>59872</v>
          </cell>
          <cell r="I32">
            <v>58883</v>
          </cell>
          <cell r="J32">
            <v>29116</v>
          </cell>
          <cell r="K32">
            <v>29114</v>
          </cell>
          <cell r="L32">
            <v>28671</v>
          </cell>
          <cell r="M32">
            <v>203</v>
          </cell>
          <cell r="N32">
            <v>0</v>
          </cell>
          <cell r="O32">
            <v>0</v>
          </cell>
          <cell r="P32">
            <v>49070</v>
          </cell>
          <cell r="Q32">
            <v>100994</v>
          </cell>
          <cell r="R32">
            <v>100617</v>
          </cell>
          <cell r="S32">
            <v>67043</v>
          </cell>
          <cell r="T32">
            <v>66738</v>
          </cell>
          <cell r="U32">
            <v>65892</v>
          </cell>
          <cell r="V32">
            <v>33174</v>
          </cell>
          <cell r="W32">
            <v>33062</v>
          </cell>
          <cell r="X32">
            <v>33241</v>
          </cell>
          <cell r="Y32">
            <v>232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8588333</v>
          </cell>
          <cell r="C33">
            <v>9115095</v>
          </cell>
          <cell r="D33">
            <v>8661069</v>
          </cell>
          <cell r="E33">
            <v>9898130</v>
          </cell>
          <cell r="F33">
            <v>9651723</v>
          </cell>
          <cell r="G33">
            <v>10642928</v>
          </cell>
          <cell r="H33">
            <v>9507458</v>
          </cell>
          <cell r="I33">
            <v>9736475</v>
          </cell>
          <cell r="J33">
            <v>10127874</v>
          </cell>
          <cell r="K33">
            <v>10289013</v>
          </cell>
          <cell r="L33">
            <v>12605355</v>
          </cell>
          <cell r="M33">
            <v>12322621</v>
          </cell>
          <cell r="N33">
            <v>12791604</v>
          </cell>
          <cell r="O33">
            <v>13415190</v>
          </cell>
          <cell r="P33">
            <v>10864327</v>
          </cell>
          <cell r="Q33">
            <v>11693304</v>
          </cell>
          <cell r="R33">
            <v>12790725</v>
          </cell>
          <cell r="S33">
            <v>13250633</v>
          </cell>
          <cell r="T33">
            <v>14739118</v>
          </cell>
          <cell r="U33">
            <v>16967408</v>
          </cell>
          <cell r="V33">
            <v>17976633</v>
          </cell>
          <cell r="W33">
            <v>18734911</v>
          </cell>
          <cell r="X33">
            <v>20637616</v>
          </cell>
          <cell r="Y33">
            <v>15643159</v>
          </cell>
          <cell r="Z33">
            <v>17306407</v>
          </cell>
          <cell r="AA33">
            <v>18460063</v>
          </cell>
        </row>
        <row r="34">
          <cell r="A34" t="str">
            <v>Provisiones</v>
          </cell>
          <cell r="B34">
            <v>218279</v>
          </cell>
          <cell r="C34">
            <v>275525</v>
          </cell>
          <cell r="D34">
            <v>342475</v>
          </cell>
          <cell r="E34">
            <v>410012</v>
          </cell>
          <cell r="F34">
            <v>80918</v>
          </cell>
          <cell r="G34">
            <v>145921</v>
          </cell>
          <cell r="H34">
            <v>224464</v>
          </cell>
          <cell r="I34">
            <v>303825</v>
          </cell>
          <cell r="J34">
            <v>383186</v>
          </cell>
          <cell r="K34">
            <v>462366</v>
          </cell>
          <cell r="L34">
            <v>88105</v>
          </cell>
          <cell r="M34">
            <v>177471</v>
          </cell>
          <cell r="N34">
            <v>270971</v>
          </cell>
          <cell r="O34">
            <v>364843</v>
          </cell>
          <cell r="P34">
            <v>455720</v>
          </cell>
          <cell r="Q34">
            <v>543175</v>
          </cell>
          <cell r="R34">
            <v>102905</v>
          </cell>
          <cell r="S34">
            <v>195097</v>
          </cell>
          <cell r="T34">
            <v>295812</v>
          </cell>
          <cell r="U34">
            <v>396145</v>
          </cell>
          <cell r="V34">
            <v>498674</v>
          </cell>
          <cell r="W34">
            <v>600069</v>
          </cell>
          <cell r="X34">
            <v>91599</v>
          </cell>
          <cell r="Y34">
            <v>216410</v>
          </cell>
          <cell r="Z34">
            <v>327243</v>
          </cell>
          <cell r="AA34">
            <v>437726</v>
          </cell>
        </row>
        <row r="35">
          <cell r="A35" t="str">
            <v>Parte Corriente de las Deudas Largo Plazo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77828483</v>
          </cell>
          <cell r="C37">
            <v>82538765</v>
          </cell>
          <cell r="D37">
            <v>82814149</v>
          </cell>
          <cell r="E37">
            <v>82884360</v>
          </cell>
          <cell r="F37">
            <v>81557365</v>
          </cell>
          <cell r="G37">
            <v>82842361</v>
          </cell>
          <cell r="H37">
            <v>81303710</v>
          </cell>
          <cell r="I37">
            <v>82115846</v>
          </cell>
          <cell r="J37">
            <v>85168277</v>
          </cell>
          <cell r="K37">
            <v>86028817</v>
          </cell>
          <cell r="L37">
            <v>84960798</v>
          </cell>
          <cell r="M37">
            <v>80196594</v>
          </cell>
          <cell r="N37">
            <v>84708084</v>
          </cell>
          <cell r="O37">
            <v>90039702</v>
          </cell>
          <cell r="P37">
            <v>87105551</v>
          </cell>
          <cell r="Q37">
            <v>89084779</v>
          </cell>
          <cell r="R37">
            <v>85573340</v>
          </cell>
          <cell r="S37">
            <v>90746339</v>
          </cell>
          <cell r="T37">
            <v>95270096</v>
          </cell>
          <cell r="U37">
            <v>97499217</v>
          </cell>
          <cell r="V37">
            <v>100113088</v>
          </cell>
          <cell r="W37">
            <v>101697115</v>
          </cell>
          <cell r="X37">
            <v>105989534</v>
          </cell>
          <cell r="Y37">
            <v>99656233</v>
          </cell>
          <cell r="Z37">
            <v>103894385</v>
          </cell>
          <cell r="AA37">
            <v>109721645</v>
          </cell>
        </row>
        <row r="38">
          <cell r="A38" t="str">
            <v>Obligaciones a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</row>
        <row r="42">
          <cell r="A42" t="str">
            <v xml:space="preserve">TOTAL PASIVO </v>
          </cell>
          <cell r="B42">
            <v>77828483</v>
          </cell>
          <cell r="C42">
            <v>82538765</v>
          </cell>
          <cell r="D42">
            <v>82814149</v>
          </cell>
          <cell r="E42">
            <v>82884360</v>
          </cell>
          <cell r="F42">
            <v>81557365</v>
          </cell>
          <cell r="G42">
            <v>82842361</v>
          </cell>
          <cell r="H42">
            <v>81303710</v>
          </cell>
          <cell r="I42">
            <v>82115846</v>
          </cell>
          <cell r="J42">
            <v>85168277</v>
          </cell>
          <cell r="K42">
            <v>86028817</v>
          </cell>
          <cell r="L42">
            <v>84960798</v>
          </cell>
          <cell r="M42">
            <v>80196594</v>
          </cell>
          <cell r="N42">
            <v>84708084</v>
          </cell>
          <cell r="O42">
            <v>90039702</v>
          </cell>
          <cell r="P42">
            <v>87105551</v>
          </cell>
          <cell r="Q42">
            <v>89084779</v>
          </cell>
          <cell r="R42">
            <v>85573340</v>
          </cell>
          <cell r="S42">
            <v>90746339</v>
          </cell>
          <cell r="T42">
            <v>95270096</v>
          </cell>
          <cell r="U42">
            <v>97499217</v>
          </cell>
          <cell r="V42">
            <v>100113088</v>
          </cell>
          <cell r="W42">
            <v>101697115</v>
          </cell>
          <cell r="X42">
            <v>105989534</v>
          </cell>
          <cell r="Y42">
            <v>99931209</v>
          </cell>
          <cell r="Z42">
            <v>104224209</v>
          </cell>
          <cell r="AA42">
            <v>110043618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21764552</v>
          </cell>
          <cell r="C44">
            <v>21764552</v>
          </cell>
          <cell r="D44">
            <v>21764552</v>
          </cell>
          <cell r="E44">
            <v>21764552</v>
          </cell>
          <cell r="F44">
            <v>21764552</v>
          </cell>
          <cell r="G44">
            <v>21764552</v>
          </cell>
          <cell r="H44">
            <v>21764552</v>
          </cell>
          <cell r="I44">
            <v>21764552</v>
          </cell>
          <cell r="J44">
            <v>21764552</v>
          </cell>
          <cell r="K44">
            <v>21764552</v>
          </cell>
          <cell r="L44">
            <v>21764552</v>
          </cell>
          <cell r="M44">
            <v>21764552</v>
          </cell>
          <cell r="N44">
            <v>21764552</v>
          </cell>
          <cell r="O44">
            <v>21764552</v>
          </cell>
          <cell r="P44">
            <v>21764552</v>
          </cell>
          <cell r="Q44">
            <v>21764552</v>
          </cell>
          <cell r="R44">
            <v>21764552</v>
          </cell>
          <cell r="S44">
            <v>21764552</v>
          </cell>
          <cell r="T44">
            <v>21764552</v>
          </cell>
          <cell r="U44">
            <v>21764552</v>
          </cell>
          <cell r="V44">
            <v>21764552</v>
          </cell>
          <cell r="W44">
            <v>21764552</v>
          </cell>
          <cell r="X44">
            <v>21764552</v>
          </cell>
          <cell r="Y44">
            <v>21764552</v>
          </cell>
          <cell r="Z44">
            <v>21764552</v>
          </cell>
          <cell r="AA44">
            <v>21764552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829987</v>
          </cell>
          <cell r="C47">
            <v>829987</v>
          </cell>
          <cell r="D47">
            <v>829987</v>
          </cell>
          <cell r="E47">
            <v>829987</v>
          </cell>
          <cell r="F47">
            <v>829987</v>
          </cell>
          <cell r="G47">
            <v>829987</v>
          </cell>
          <cell r="H47">
            <v>829987</v>
          </cell>
          <cell r="I47">
            <v>829987</v>
          </cell>
          <cell r="J47">
            <v>829987</v>
          </cell>
          <cell r="K47">
            <v>829987</v>
          </cell>
          <cell r="L47">
            <v>829987</v>
          </cell>
          <cell r="M47">
            <v>829987</v>
          </cell>
          <cell r="N47">
            <v>829987</v>
          </cell>
          <cell r="O47">
            <v>829987</v>
          </cell>
          <cell r="P47">
            <v>829987</v>
          </cell>
          <cell r="Q47">
            <v>1412822</v>
          </cell>
          <cell r="R47">
            <v>1412822</v>
          </cell>
          <cell r="S47">
            <v>1412822</v>
          </cell>
          <cell r="T47">
            <v>1412822</v>
          </cell>
          <cell r="U47">
            <v>1412822</v>
          </cell>
          <cell r="V47">
            <v>1412822</v>
          </cell>
          <cell r="W47">
            <v>1412822</v>
          </cell>
          <cell r="X47">
            <v>1412822</v>
          </cell>
          <cell r="Y47">
            <v>1412822</v>
          </cell>
          <cell r="Z47">
            <v>1412822</v>
          </cell>
          <cell r="AA47">
            <v>3566736</v>
          </cell>
        </row>
        <row r="48">
          <cell r="A48" t="str">
            <v>Resultados Acumulados</v>
          </cell>
          <cell r="B48">
            <v>-4636523</v>
          </cell>
          <cell r="C48">
            <v>-4636522</v>
          </cell>
          <cell r="D48">
            <v>-4636522</v>
          </cell>
          <cell r="E48">
            <v>-4636522</v>
          </cell>
          <cell r="F48">
            <v>-4636522</v>
          </cell>
          <cell r="G48">
            <v>-4636522</v>
          </cell>
          <cell r="H48">
            <v>-4636522</v>
          </cell>
          <cell r="I48">
            <v>-4636522</v>
          </cell>
          <cell r="J48">
            <v>-4636522</v>
          </cell>
          <cell r="K48">
            <v>-4636522</v>
          </cell>
          <cell r="L48">
            <v>-4636522</v>
          </cell>
          <cell r="M48">
            <v>-4636522</v>
          </cell>
          <cell r="N48">
            <v>1191829</v>
          </cell>
          <cell r="O48">
            <v>1191829</v>
          </cell>
          <cell r="P48">
            <v>1191829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21539143</v>
          </cell>
          <cell r="AA48">
            <v>19385229</v>
          </cell>
        </row>
        <row r="49">
          <cell r="A49" t="str">
            <v>Resultados del ejercicio</v>
          </cell>
          <cell r="B49">
            <v>814578</v>
          </cell>
          <cell r="C49">
            <v>2577492</v>
          </cell>
          <cell r="D49">
            <v>2454929</v>
          </cell>
          <cell r="E49">
            <v>3229386</v>
          </cell>
          <cell r="F49">
            <v>4814653</v>
          </cell>
          <cell r="G49">
            <v>6461217</v>
          </cell>
          <cell r="H49">
            <v>4981198</v>
          </cell>
          <cell r="I49">
            <v>3018296</v>
          </cell>
          <cell r="J49">
            <v>1512533</v>
          </cell>
          <cell r="K49">
            <v>-6906</v>
          </cell>
          <cell r="L49">
            <v>2145941</v>
          </cell>
          <cell r="M49">
            <v>5828351</v>
          </cell>
          <cell r="N49">
            <v>-164788</v>
          </cell>
          <cell r="O49">
            <v>2367883</v>
          </cell>
          <cell r="P49">
            <v>3232759</v>
          </cell>
          <cell r="Q49">
            <v>7528523</v>
          </cell>
          <cell r="R49">
            <v>10278831</v>
          </cell>
          <cell r="S49">
            <v>11235614</v>
          </cell>
          <cell r="T49">
            <v>12933348</v>
          </cell>
          <cell r="U49">
            <v>15191028</v>
          </cell>
          <cell r="V49">
            <v>15327979</v>
          </cell>
          <cell r="W49">
            <v>17146074</v>
          </cell>
          <cell r="X49">
            <v>19220575</v>
          </cell>
          <cell r="Y49">
            <v>21539143</v>
          </cell>
          <cell r="Z49">
            <v>55922</v>
          </cell>
          <cell r="AA49">
            <v>1054674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-125933</v>
          </cell>
          <cell r="U50">
            <v>92989</v>
          </cell>
          <cell r="V50">
            <v>105182</v>
          </cell>
          <cell r="W50">
            <v>407225</v>
          </cell>
          <cell r="X50">
            <v>304397</v>
          </cell>
          <cell r="Y50">
            <v>359575</v>
          </cell>
          <cell r="Z50">
            <v>-101510</v>
          </cell>
          <cell r="AA50">
            <v>-67205</v>
          </cell>
        </row>
        <row r="51">
          <cell r="A51" t="str">
            <v>TOTAL PATRIMONIO NETO</v>
          </cell>
          <cell r="B51">
            <v>18772594</v>
          </cell>
          <cell r="C51">
            <v>20535509</v>
          </cell>
          <cell r="D51">
            <v>20412946</v>
          </cell>
          <cell r="E51">
            <v>21187403</v>
          </cell>
          <cell r="F51">
            <v>22772670</v>
          </cell>
          <cell r="G51">
            <v>24419234</v>
          </cell>
          <cell r="H51">
            <v>22939215</v>
          </cell>
          <cell r="I51">
            <v>20976313</v>
          </cell>
          <cell r="J51">
            <v>19470550</v>
          </cell>
          <cell r="K51">
            <v>17951111</v>
          </cell>
          <cell r="L51">
            <v>20103958</v>
          </cell>
          <cell r="M51">
            <v>23786368</v>
          </cell>
          <cell r="N51">
            <v>23621580</v>
          </cell>
          <cell r="O51">
            <v>26154251</v>
          </cell>
          <cell r="P51">
            <v>27019127</v>
          </cell>
          <cell r="Q51">
            <v>30705897</v>
          </cell>
          <cell r="R51">
            <v>33456205</v>
          </cell>
          <cell r="S51">
            <v>34412988</v>
          </cell>
          <cell r="T51">
            <v>35984789</v>
          </cell>
          <cell r="U51">
            <v>38461391</v>
          </cell>
          <cell r="V51">
            <v>38610535</v>
          </cell>
          <cell r="W51">
            <v>40730673</v>
          </cell>
          <cell r="X51">
            <v>42702346</v>
          </cell>
          <cell r="Y51">
            <v>45076092</v>
          </cell>
          <cell r="Z51">
            <v>44670929</v>
          </cell>
          <cell r="AA51">
            <v>45703986</v>
          </cell>
        </row>
        <row r="52">
          <cell r="A52" t="str">
            <v>TOTAL PASIVO Y PATRIMONIO NETO</v>
          </cell>
          <cell r="B52">
            <v>96601077</v>
          </cell>
          <cell r="C52">
            <v>103074274</v>
          </cell>
          <cell r="D52">
            <v>103227095</v>
          </cell>
          <cell r="E52">
            <v>104071763</v>
          </cell>
          <cell r="F52">
            <v>104330035</v>
          </cell>
          <cell r="G52">
            <v>107261595</v>
          </cell>
          <cell r="H52">
            <v>104242925</v>
          </cell>
          <cell r="I52">
            <v>103092159</v>
          </cell>
          <cell r="J52">
            <v>104638827</v>
          </cell>
          <cell r="K52">
            <v>103979928</v>
          </cell>
          <cell r="L52">
            <v>105064756</v>
          </cell>
          <cell r="M52">
            <v>103982962</v>
          </cell>
          <cell r="N52">
            <v>108329664</v>
          </cell>
          <cell r="O52">
            <v>116193953</v>
          </cell>
          <cell r="P52">
            <v>114124678</v>
          </cell>
          <cell r="Q52">
            <v>119790676</v>
          </cell>
          <cell r="R52">
            <v>119029545</v>
          </cell>
          <cell r="S52">
            <v>125159327</v>
          </cell>
          <cell r="T52">
            <v>131254885</v>
          </cell>
          <cell r="U52">
            <v>135960608</v>
          </cell>
          <cell r="V52">
            <v>138723623</v>
          </cell>
          <cell r="W52">
            <v>142427788</v>
          </cell>
          <cell r="X52">
            <v>148691880</v>
          </cell>
          <cell r="Y52">
            <v>145007301</v>
          </cell>
          <cell r="Z52">
            <v>148895138</v>
          </cell>
          <cell r="AA52">
            <v>155747604</v>
          </cell>
        </row>
      </sheetData>
      <sheetData sheetId="1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31653859</v>
          </cell>
          <cell r="C7">
            <v>63402533</v>
          </cell>
          <cell r="D7">
            <v>94164268</v>
          </cell>
          <cell r="E7">
            <v>126079703</v>
          </cell>
          <cell r="F7">
            <v>155967065</v>
          </cell>
          <cell r="G7">
            <v>186155077</v>
          </cell>
          <cell r="H7">
            <v>218638970</v>
          </cell>
          <cell r="I7">
            <v>249999227</v>
          </cell>
          <cell r="J7">
            <v>281113309</v>
          </cell>
          <cell r="K7">
            <v>313334464</v>
          </cell>
          <cell r="L7">
            <v>345109177</v>
          </cell>
          <cell r="M7">
            <v>377473352</v>
          </cell>
          <cell r="N7">
            <v>32415317</v>
          </cell>
          <cell r="O7">
            <v>65880694</v>
          </cell>
          <cell r="P7">
            <v>99207333</v>
          </cell>
          <cell r="Q7">
            <v>132017147</v>
          </cell>
          <cell r="R7">
            <v>164353533</v>
          </cell>
          <cell r="S7">
            <v>197557337</v>
          </cell>
          <cell r="T7">
            <v>233771839</v>
          </cell>
          <cell r="U7">
            <v>268933101</v>
          </cell>
          <cell r="V7">
            <v>303719750</v>
          </cell>
          <cell r="W7">
            <v>339610098</v>
          </cell>
          <cell r="X7">
            <v>376044150</v>
          </cell>
          <cell r="Y7">
            <v>414034697</v>
          </cell>
          <cell r="Z7">
            <v>37204026</v>
          </cell>
          <cell r="AA7">
            <v>72506661</v>
          </cell>
        </row>
        <row r="8">
          <cell r="A8" t="str">
            <v>Aportes Cedidos</v>
          </cell>
          <cell r="B8">
            <v>10484</v>
          </cell>
          <cell r="C8">
            <v>20869</v>
          </cell>
          <cell r="D8">
            <v>31698</v>
          </cell>
          <cell r="E8">
            <v>173289</v>
          </cell>
          <cell r="F8">
            <v>208559</v>
          </cell>
          <cell r="G8">
            <v>251085</v>
          </cell>
          <cell r="H8">
            <v>293746</v>
          </cell>
          <cell r="I8">
            <v>336084</v>
          </cell>
          <cell r="J8">
            <v>377993</v>
          </cell>
          <cell r="K8">
            <v>420934</v>
          </cell>
          <cell r="L8">
            <v>482784</v>
          </cell>
          <cell r="M8">
            <v>544210</v>
          </cell>
          <cell r="N8">
            <v>61587</v>
          </cell>
          <cell r="O8">
            <v>114999</v>
          </cell>
          <cell r="P8">
            <v>184879</v>
          </cell>
          <cell r="Q8">
            <v>254829</v>
          </cell>
          <cell r="R8">
            <v>318949</v>
          </cell>
          <cell r="S8">
            <v>385014</v>
          </cell>
          <cell r="T8">
            <v>447989</v>
          </cell>
          <cell r="U8">
            <v>512038</v>
          </cell>
          <cell r="V8">
            <v>585142</v>
          </cell>
          <cell r="W8">
            <v>655124</v>
          </cell>
          <cell r="X8">
            <v>725246</v>
          </cell>
          <cell r="Y8">
            <v>795517</v>
          </cell>
          <cell r="Z8">
            <v>65635</v>
          </cell>
          <cell r="AA8">
            <v>124562</v>
          </cell>
        </row>
        <row r="9">
          <cell r="A9" t="str">
            <v>Ajuste de RAND</v>
          </cell>
          <cell r="B9">
            <v>145826</v>
          </cell>
          <cell r="C9">
            <v>482736</v>
          </cell>
          <cell r="D9">
            <v>617084</v>
          </cell>
          <cell r="E9">
            <v>920114</v>
          </cell>
          <cell r="F9">
            <v>591046</v>
          </cell>
          <cell r="G9">
            <v>457948</v>
          </cell>
          <cell r="H9">
            <v>1210049</v>
          </cell>
          <cell r="I9">
            <v>732041</v>
          </cell>
          <cell r="J9">
            <v>561429</v>
          </cell>
          <cell r="K9">
            <v>536651</v>
          </cell>
          <cell r="L9">
            <v>328779</v>
          </cell>
          <cell r="M9">
            <v>370430</v>
          </cell>
          <cell r="N9">
            <v>115741</v>
          </cell>
          <cell r="O9">
            <v>186378</v>
          </cell>
          <cell r="P9">
            <v>1238664</v>
          </cell>
          <cell r="Q9">
            <v>1023892</v>
          </cell>
          <cell r="R9">
            <v>746650</v>
          </cell>
          <cell r="S9">
            <v>436129</v>
          </cell>
          <cell r="T9">
            <v>833501</v>
          </cell>
          <cell r="U9">
            <v>342330</v>
          </cell>
          <cell r="V9">
            <v>310143</v>
          </cell>
          <cell r="W9">
            <v>698960</v>
          </cell>
          <cell r="X9">
            <v>576539</v>
          </cell>
          <cell r="Y9">
            <v>1045060</v>
          </cell>
          <cell r="Z9">
            <v>98141</v>
          </cell>
          <cell r="AA9">
            <v>-322534</v>
          </cell>
        </row>
        <row r="10">
          <cell r="A10" t="str">
            <v>INGRESOS NETOS POR APORTES</v>
          </cell>
          <cell r="B10">
            <v>31497549</v>
          </cell>
          <cell r="C10">
            <v>62898928</v>
          </cell>
          <cell r="D10">
            <v>93515486</v>
          </cell>
          <cell r="E10">
            <v>124986300</v>
          </cell>
          <cell r="F10">
            <v>155167460</v>
          </cell>
          <cell r="G10">
            <v>185446044</v>
          </cell>
          <cell r="H10">
            <v>217135175</v>
          </cell>
          <cell r="I10">
            <v>248931102</v>
          </cell>
          <cell r="J10">
            <v>280173887</v>
          </cell>
          <cell r="K10">
            <v>312376879</v>
          </cell>
          <cell r="L10">
            <v>344297614</v>
          </cell>
          <cell r="M10">
            <v>376558712</v>
          </cell>
          <cell r="N10">
            <v>32237989</v>
          </cell>
          <cell r="O10">
            <v>65579317</v>
          </cell>
          <cell r="P10">
            <v>97783790</v>
          </cell>
          <cell r="Q10">
            <v>130738426</v>
          </cell>
          <cell r="R10">
            <v>163287934</v>
          </cell>
          <cell r="S10">
            <v>196736194</v>
          </cell>
          <cell r="T10">
            <v>232490349</v>
          </cell>
          <cell r="U10">
            <v>268078733</v>
          </cell>
          <cell r="V10">
            <v>302824465</v>
          </cell>
          <cell r="W10">
            <v>338256014</v>
          </cell>
          <cell r="X10">
            <v>374742365</v>
          </cell>
          <cell r="Y10">
            <v>412194120</v>
          </cell>
          <cell r="Z10">
            <v>37040250</v>
          </cell>
          <cell r="AA10">
            <v>72704633</v>
          </cell>
        </row>
        <row r="11">
          <cell r="A11" t="str">
            <v>Prestaciones de Servicios de Salud</v>
          </cell>
          <cell r="B11">
            <v>26315196</v>
          </cell>
          <cell r="C11">
            <v>51338955</v>
          </cell>
          <cell r="D11">
            <v>77520226</v>
          </cell>
          <cell r="E11">
            <v>103839506</v>
          </cell>
          <cell r="F11">
            <v>127911651</v>
          </cell>
          <cell r="G11">
            <v>151748657</v>
          </cell>
          <cell r="H11">
            <v>181648673</v>
          </cell>
          <cell r="I11">
            <v>209734950</v>
          </cell>
          <cell r="J11">
            <v>238644419</v>
          </cell>
          <cell r="K11">
            <v>267471404</v>
          </cell>
          <cell r="L11">
            <v>291331366</v>
          </cell>
          <cell r="M11">
            <v>316758895</v>
          </cell>
          <cell r="N11">
            <v>27427234</v>
          </cell>
          <cell r="O11">
            <v>52138563</v>
          </cell>
          <cell r="P11">
            <v>78727141</v>
          </cell>
          <cell r="Q11">
            <v>101885703</v>
          </cell>
          <cell r="R11">
            <v>125241182</v>
          </cell>
          <cell r="S11">
            <v>152019819</v>
          </cell>
          <cell r="T11">
            <v>178807751</v>
          </cell>
          <cell r="U11">
            <v>205588754</v>
          </cell>
          <cell r="V11">
            <v>234337039</v>
          </cell>
          <cell r="W11">
            <v>261018125</v>
          </cell>
          <cell r="X11">
            <v>290642974</v>
          </cell>
          <cell r="Y11">
            <v>318655022</v>
          </cell>
          <cell r="Z11">
            <v>29887808</v>
          </cell>
          <cell r="AA11">
            <v>57457605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344289</v>
          </cell>
          <cell r="C13">
            <v>694359</v>
          </cell>
          <cell r="D13">
            <v>1147972</v>
          </cell>
          <cell r="E13">
            <v>1493000</v>
          </cell>
          <cell r="F13">
            <v>1879275</v>
          </cell>
          <cell r="G13">
            <v>2309668</v>
          </cell>
          <cell r="H13">
            <v>2713964</v>
          </cell>
          <cell r="I13">
            <v>3276041</v>
          </cell>
          <cell r="J13">
            <v>3662584</v>
          </cell>
          <cell r="K13">
            <v>4045778</v>
          </cell>
          <cell r="L13">
            <v>4481815</v>
          </cell>
          <cell r="M13">
            <v>4827683</v>
          </cell>
          <cell r="N13">
            <v>408277</v>
          </cell>
          <cell r="O13">
            <v>767357</v>
          </cell>
          <cell r="P13">
            <v>1221615</v>
          </cell>
          <cell r="Q13">
            <v>1611344</v>
          </cell>
          <cell r="R13">
            <v>2040391</v>
          </cell>
          <cell r="S13">
            <v>2481888</v>
          </cell>
          <cell r="T13">
            <v>3007748</v>
          </cell>
          <cell r="U13">
            <v>3408445</v>
          </cell>
          <cell r="V13">
            <v>4049795</v>
          </cell>
          <cell r="W13">
            <v>4587843</v>
          </cell>
          <cell r="X13">
            <v>5199895</v>
          </cell>
          <cell r="Y13">
            <v>5916807</v>
          </cell>
          <cell r="Z13">
            <v>610177</v>
          </cell>
          <cell r="AA13">
            <v>1202911</v>
          </cell>
        </row>
        <row r="14">
          <cell r="A14" t="str">
            <v xml:space="preserve">  MARGEN POR PRESTACIONES DE SALUD </v>
          </cell>
          <cell r="B14">
            <v>4838064</v>
          </cell>
          <cell r="C14">
            <v>10865614</v>
          </cell>
          <cell r="D14">
            <v>14847288</v>
          </cell>
          <cell r="E14">
            <v>19653794</v>
          </cell>
          <cell r="F14">
            <v>25376534</v>
          </cell>
          <cell r="G14">
            <v>31387719</v>
          </cell>
          <cell r="H14">
            <v>32772538</v>
          </cell>
          <cell r="I14">
            <v>35920111</v>
          </cell>
          <cell r="J14">
            <v>37866884</v>
          </cell>
          <cell r="K14">
            <v>40859697</v>
          </cell>
          <cell r="L14">
            <v>48484433</v>
          </cell>
          <cell r="M14">
            <v>54972134</v>
          </cell>
          <cell r="N14">
            <v>4402478</v>
          </cell>
          <cell r="O14">
            <v>12673397</v>
          </cell>
          <cell r="P14">
            <v>17835034</v>
          </cell>
          <cell r="Q14">
            <v>27241379</v>
          </cell>
          <cell r="R14">
            <v>36006361</v>
          </cell>
          <cell r="S14">
            <v>42234487</v>
          </cell>
          <cell r="T14">
            <v>50674850</v>
          </cell>
          <cell r="U14">
            <v>59081534</v>
          </cell>
          <cell r="V14">
            <v>64437631</v>
          </cell>
          <cell r="W14">
            <v>72650046</v>
          </cell>
          <cell r="X14">
            <v>78899496</v>
          </cell>
          <cell r="Y14">
            <v>87622291</v>
          </cell>
          <cell r="Z14">
            <v>6542265</v>
          </cell>
          <cell r="AA14">
            <v>14044117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1681325</v>
          </cell>
          <cell r="C20">
            <v>3546927</v>
          </cell>
          <cell r="D20">
            <v>5183693</v>
          </cell>
          <cell r="E20">
            <v>6817442</v>
          </cell>
          <cell r="F20">
            <v>8539629</v>
          </cell>
          <cell r="G20">
            <v>10116253</v>
          </cell>
          <cell r="H20">
            <v>11861684</v>
          </cell>
          <cell r="I20">
            <v>13537281</v>
          </cell>
          <cell r="J20">
            <v>15214439</v>
          </cell>
          <cell r="K20">
            <v>17067174</v>
          </cell>
          <cell r="L20">
            <v>18718025</v>
          </cell>
          <cell r="M20">
            <v>20607378</v>
          </cell>
          <cell r="N20">
            <v>1746960</v>
          </cell>
          <cell r="O20">
            <v>3439956</v>
          </cell>
          <cell r="P20">
            <v>5241566</v>
          </cell>
          <cell r="Q20">
            <v>6922469</v>
          </cell>
          <cell r="R20">
            <v>8678774</v>
          </cell>
          <cell r="S20">
            <v>10563191</v>
          </cell>
          <cell r="T20">
            <v>12396485</v>
          </cell>
          <cell r="U20">
            <v>14302061</v>
          </cell>
          <cell r="V20">
            <v>16123926</v>
          </cell>
          <cell r="W20">
            <v>18059006</v>
          </cell>
          <cell r="X20">
            <v>19936630</v>
          </cell>
          <cell r="Y20">
            <v>21916564</v>
          </cell>
          <cell r="Z20">
            <v>2175444</v>
          </cell>
          <cell r="AA20">
            <v>4083797</v>
          </cell>
        </row>
        <row r="21">
          <cell r="A21" t="str">
            <v>Gastos de Administración</v>
          </cell>
          <cell r="B21">
            <v>2972964</v>
          </cell>
          <cell r="C21">
            <v>5938869</v>
          </cell>
          <cell r="D21">
            <v>9007793</v>
          </cell>
          <cell r="E21">
            <v>12877569</v>
          </cell>
          <cell r="F21">
            <v>15894108</v>
          </cell>
          <cell r="G21">
            <v>18658399</v>
          </cell>
          <cell r="H21">
            <v>21750856</v>
          </cell>
          <cell r="I21">
            <v>25287315</v>
          </cell>
          <cell r="J21">
            <v>28350257</v>
          </cell>
          <cell r="K21">
            <v>31875364</v>
          </cell>
          <cell r="L21">
            <v>35184172</v>
          </cell>
          <cell r="M21">
            <v>35441294</v>
          </cell>
          <cell r="N21">
            <v>3161187</v>
          </cell>
          <cell r="O21">
            <v>6199799</v>
          </cell>
          <cell r="P21">
            <v>9465136</v>
          </cell>
          <cell r="Q21">
            <v>12580119</v>
          </cell>
          <cell r="R21">
            <v>15987364</v>
          </cell>
          <cell r="S21">
            <v>19587195</v>
          </cell>
          <cell r="T21">
            <v>24098718</v>
          </cell>
          <cell r="U21">
            <v>27504948</v>
          </cell>
          <cell r="V21">
            <v>31441518</v>
          </cell>
          <cell r="W21">
            <v>35631274</v>
          </cell>
          <cell r="X21">
            <v>40172919</v>
          </cell>
          <cell r="Y21">
            <v>44370243</v>
          </cell>
          <cell r="Z21">
            <v>4483439</v>
          </cell>
          <cell r="AA21">
            <v>8001763</v>
          </cell>
        </row>
        <row r="22">
          <cell r="A22" t="str">
            <v>RESULTADO DE OPERACIÓN</v>
          </cell>
          <cell r="B22">
            <v>183775</v>
          </cell>
          <cell r="C22">
            <v>1379818</v>
          </cell>
          <cell r="D22">
            <v>655802</v>
          </cell>
          <cell r="E22">
            <v>-41217</v>
          </cell>
          <cell r="F22">
            <v>942797</v>
          </cell>
          <cell r="G22">
            <v>2613067</v>
          </cell>
          <cell r="H22">
            <v>-840002</v>
          </cell>
          <cell r="I22">
            <v>-2904485</v>
          </cell>
          <cell r="J22">
            <v>-5697812</v>
          </cell>
          <cell r="K22">
            <v>-8082841</v>
          </cell>
          <cell r="L22">
            <v>-5417764</v>
          </cell>
          <cell r="M22">
            <v>-1076538</v>
          </cell>
          <cell r="N22">
            <v>-505669</v>
          </cell>
          <cell r="O22">
            <v>3033642</v>
          </cell>
          <cell r="P22">
            <v>3128332</v>
          </cell>
          <cell r="Q22">
            <v>7738791</v>
          </cell>
          <cell r="R22">
            <v>11340223</v>
          </cell>
          <cell r="S22">
            <v>12084101</v>
          </cell>
          <cell r="T22">
            <v>14179647</v>
          </cell>
          <cell r="U22">
            <v>17274525</v>
          </cell>
          <cell r="V22">
            <v>16872187</v>
          </cell>
          <cell r="W22">
            <v>18959766</v>
          </cell>
          <cell r="X22">
            <v>18789947</v>
          </cell>
          <cell r="Y22">
            <v>21335484</v>
          </cell>
          <cell r="Z22">
            <v>-116618</v>
          </cell>
          <cell r="AA22">
            <v>1958557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254432</v>
          </cell>
          <cell r="C24">
            <v>468944</v>
          </cell>
          <cell r="D24">
            <v>978519</v>
          </cell>
          <cell r="E24">
            <v>1517774</v>
          </cell>
          <cell r="F24">
            <v>1857881</v>
          </cell>
          <cell r="G24">
            <v>2174548</v>
          </cell>
          <cell r="H24">
            <v>2564460</v>
          </cell>
          <cell r="I24">
            <v>2917635</v>
          </cell>
          <cell r="J24">
            <v>3278746</v>
          </cell>
          <cell r="K24">
            <v>3720468</v>
          </cell>
          <cell r="L24">
            <v>3924769</v>
          </cell>
          <cell r="M24">
            <v>4333253</v>
          </cell>
          <cell r="N24">
            <v>228855</v>
          </cell>
          <cell r="O24">
            <v>474421</v>
          </cell>
          <cell r="P24">
            <v>749075</v>
          </cell>
          <cell r="Q24">
            <v>1027338</v>
          </cell>
          <cell r="R24">
            <v>1331886</v>
          </cell>
          <cell r="S24">
            <v>1724104</v>
          </cell>
          <cell r="T24">
            <v>2093184</v>
          </cell>
          <cell r="U24">
            <v>2562577</v>
          </cell>
          <cell r="V24">
            <v>2980756</v>
          </cell>
          <cell r="W24">
            <v>3399675</v>
          </cell>
          <cell r="X24">
            <v>3856875</v>
          </cell>
          <cell r="Y24">
            <v>4285281</v>
          </cell>
          <cell r="Z24">
            <v>502769</v>
          </cell>
          <cell r="AA24">
            <v>860366</v>
          </cell>
        </row>
        <row r="25">
          <cell r="A25" t="str">
            <v>Gastos de Inversiones y Financieros</v>
          </cell>
          <cell r="B25">
            <v>25743</v>
          </cell>
          <cell r="C25">
            <v>44629</v>
          </cell>
          <cell r="D25">
            <v>93565</v>
          </cell>
          <cell r="E25">
            <v>110395</v>
          </cell>
          <cell r="F25">
            <v>126260</v>
          </cell>
          <cell r="G25">
            <v>147246</v>
          </cell>
          <cell r="H25">
            <v>198831</v>
          </cell>
          <cell r="I25">
            <v>201789</v>
          </cell>
          <cell r="J25">
            <v>203855</v>
          </cell>
          <cell r="K25">
            <v>220585</v>
          </cell>
          <cell r="L25">
            <v>239264</v>
          </cell>
          <cell r="M25">
            <v>256245</v>
          </cell>
          <cell r="N25">
            <v>149697</v>
          </cell>
          <cell r="O25">
            <v>195001</v>
          </cell>
          <cell r="P25">
            <v>225875</v>
          </cell>
          <cell r="Q25">
            <v>230540</v>
          </cell>
          <cell r="R25">
            <v>253087</v>
          </cell>
          <cell r="S25">
            <v>296894</v>
          </cell>
          <cell r="T25">
            <v>306648</v>
          </cell>
          <cell r="U25">
            <v>332647</v>
          </cell>
          <cell r="V25">
            <v>359411</v>
          </cell>
          <cell r="W25">
            <v>377771</v>
          </cell>
          <cell r="X25">
            <v>385549</v>
          </cell>
          <cell r="Y25">
            <v>398327</v>
          </cell>
          <cell r="Z25">
            <v>62805</v>
          </cell>
          <cell r="AA25">
            <v>75564</v>
          </cell>
        </row>
        <row r="26">
          <cell r="A26" t="str">
            <v>Resultado de Inversiones</v>
          </cell>
          <cell r="B26">
            <v>228689</v>
          </cell>
          <cell r="C26">
            <v>424315</v>
          </cell>
          <cell r="D26">
            <v>884954</v>
          </cell>
          <cell r="E26">
            <v>1407379</v>
          </cell>
          <cell r="F26">
            <v>1731621</v>
          </cell>
          <cell r="G26">
            <v>2027302</v>
          </cell>
          <cell r="H26">
            <v>2365629</v>
          </cell>
          <cell r="I26">
            <v>2715846</v>
          </cell>
          <cell r="J26">
            <v>3074891</v>
          </cell>
          <cell r="K26">
            <v>3499883</v>
          </cell>
          <cell r="L26">
            <v>3685505</v>
          </cell>
          <cell r="M26">
            <v>4077008</v>
          </cell>
          <cell r="N26">
            <v>79158</v>
          </cell>
          <cell r="O26">
            <v>279420</v>
          </cell>
          <cell r="P26">
            <v>523200</v>
          </cell>
          <cell r="Q26">
            <v>796798</v>
          </cell>
          <cell r="R26">
            <v>1078799</v>
          </cell>
          <cell r="S26">
            <v>1427210</v>
          </cell>
          <cell r="T26">
            <v>1786536</v>
          </cell>
          <cell r="U26">
            <v>2229930</v>
          </cell>
          <cell r="V26">
            <v>2621345</v>
          </cell>
          <cell r="W26">
            <v>3021904</v>
          </cell>
          <cell r="X26">
            <v>3471326</v>
          </cell>
          <cell r="Y26">
            <v>3886954</v>
          </cell>
          <cell r="Z26">
            <v>439964</v>
          </cell>
          <cell r="AA26">
            <v>784802</v>
          </cell>
        </row>
        <row r="27">
          <cell r="A27" t="str">
            <v>Varios Neto</v>
          </cell>
          <cell r="B27">
            <v>1047345</v>
          </cell>
          <cell r="C27">
            <v>1779152</v>
          </cell>
          <cell r="D27">
            <v>2518917</v>
          </cell>
          <cell r="E27">
            <v>3378571</v>
          </cell>
          <cell r="F27">
            <v>4007545</v>
          </cell>
          <cell r="G27">
            <v>4553369</v>
          </cell>
          <cell r="H27">
            <v>5307396</v>
          </cell>
          <cell r="I27">
            <v>6027749</v>
          </cell>
          <cell r="J27">
            <v>6524931</v>
          </cell>
          <cell r="K27">
            <v>7410763</v>
          </cell>
          <cell r="L27">
            <v>8156558</v>
          </cell>
          <cell r="M27">
            <v>9186421</v>
          </cell>
          <cell r="N27">
            <v>599315</v>
          </cell>
          <cell r="O27">
            <v>1262808</v>
          </cell>
          <cell r="P27">
            <v>2169059</v>
          </cell>
          <cell r="Q27">
            <v>2872791</v>
          </cell>
          <cell r="R27">
            <v>3508337</v>
          </cell>
          <cell r="S27">
            <v>4032852</v>
          </cell>
          <cell r="T27">
            <v>4557473</v>
          </cell>
          <cell r="U27">
            <v>5105205</v>
          </cell>
          <cell r="V27">
            <v>5631530</v>
          </cell>
          <cell r="W27">
            <v>6166136</v>
          </cell>
          <cell r="X27">
            <v>8188213</v>
          </cell>
          <cell r="Y27">
            <v>8832463</v>
          </cell>
          <cell r="Z27">
            <v>475165</v>
          </cell>
          <cell r="AA27">
            <v>590064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1459809</v>
          </cell>
          <cell r="C29">
            <v>3583285</v>
          </cell>
          <cell r="D29">
            <v>4059673</v>
          </cell>
          <cell r="E29">
            <v>4744733</v>
          </cell>
          <cell r="F29">
            <v>6681963</v>
          </cell>
          <cell r="G29">
            <v>9193738</v>
          </cell>
          <cell r="H29">
            <v>6833023</v>
          </cell>
          <cell r="I29">
            <v>5839110</v>
          </cell>
          <cell r="J29">
            <v>3902010</v>
          </cell>
          <cell r="K29">
            <v>2827805</v>
          </cell>
          <cell r="L29">
            <v>6424299</v>
          </cell>
          <cell r="M29">
            <v>12186891</v>
          </cell>
          <cell r="N29">
            <v>172804</v>
          </cell>
          <cell r="O29">
            <v>4575870</v>
          </cell>
          <cell r="P29">
            <v>5820591</v>
          </cell>
          <cell r="Q29">
            <v>11408380</v>
          </cell>
          <cell r="R29">
            <v>15927359</v>
          </cell>
          <cell r="S29">
            <v>17544163</v>
          </cell>
          <cell r="T29">
            <v>20523656</v>
          </cell>
          <cell r="U29">
            <v>24609660</v>
          </cell>
          <cell r="V29">
            <v>25125062</v>
          </cell>
          <cell r="W29">
            <v>28147806</v>
          </cell>
          <cell r="X29">
            <v>30449486</v>
          </cell>
          <cell r="Y29">
            <v>34054901</v>
          </cell>
          <cell r="Z29">
            <v>798511</v>
          </cell>
          <cell r="AA29">
            <v>3333423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C31">
            <v>0</v>
          </cell>
          <cell r="D31">
            <v>51062</v>
          </cell>
          <cell r="E31">
            <v>13332</v>
          </cell>
          <cell r="F31">
            <v>53635</v>
          </cell>
          <cell r="G31">
            <v>168494</v>
          </cell>
          <cell r="H31">
            <v>13629</v>
          </cell>
          <cell r="I31">
            <v>114837</v>
          </cell>
          <cell r="J31">
            <v>2926</v>
          </cell>
          <cell r="K31">
            <v>0</v>
          </cell>
          <cell r="L31">
            <v>69221</v>
          </cell>
          <cell r="M31">
            <v>223486</v>
          </cell>
          <cell r="N31">
            <v>32901</v>
          </cell>
          <cell r="O31">
            <v>282999</v>
          </cell>
          <cell r="P31">
            <v>327232</v>
          </cell>
          <cell r="Q31">
            <v>509861</v>
          </cell>
          <cell r="R31">
            <v>742913</v>
          </cell>
          <cell r="S31">
            <v>825794</v>
          </cell>
          <cell r="T31">
            <v>1041140</v>
          </cell>
          <cell r="U31">
            <v>1237492</v>
          </cell>
          <cell r="V31">
            <v>1292270</v>
          </cell>
          <cell r="W31">
            <v>1466844</v>
          </cell>
          <cell r="X31">
            <v>1476030</v>
          </cell>
          <cell r="Y31">
            <v>1659936</v>
          </cell>
          <cell r="Z31">
            <v>84358</v>
          </cell>
          <cell r="AA31">
            <v>253695</v>
          </cell>
        </row>
        <row r="32">
          <cell r="A32" t="str">
            <v xml:space="preserve">Impuesto a la Renta </v>
          </cell>
          <cell r="C32">
            <v>0</v>
          </cell>
          <cell r="D32">
            <v>291056</v>
          </cell>
          <cell r="E32">
            <v>75991</v>
          </cell>
          <cell r="F32">
            <v>305717</v>
          </cell>
          <cell r="G32">
            <v>960418</v>
          </cell>
          <cell r="H32">
            <v>77683</v>
          </cell>
          <cell r="I32">
            <v>654570</v>
          </cell>
          <cell r="J32">
            <v>253920</v>
          </cell>
          <cell r="K32">
            <v>237239</v>
          </cell>
          <cell r="L32">
            <v>631797</v>
          </cell>
          <cell r="M32">
            <v>1511109</v>
          </cell>
          <cell r="N32">
            <v>187534</v>
          </cell>
          <cell r="O32">
            <v>1613094</v>
          </cell>
          <cell r="P32">
            <v>1865224</v>
          </cell>
          <cell r="Q32">
            <v>2820459</v>
          </cell>
          <cell r="R32">
            <v>4234604</v>
          </cell>
          <cell r="S32">
            <v>4707026</v>
          </cell>
          <cell r="T32">
            <v>5934500</v>
          </cell>
          <cell r="U32">
            <v>7053706</v>
          </cell>
          <cell r="V32">
            <v>7365939</v>
          </cell>
          <cell r="W32">
            <v>8361008</v>
          </cell>
          <cell r="X32">
            <v>8413371</v>
          </cell>
          <cell r="Y32">
            <v>9461636</v>
          </cell>
          <cell r="Z32">
            <v>480843</v>
          </cell>
          <cell r="AA32">
            <v>1446063</v>
          </cell>
        </row>
        <row r="33">
          <cell r="A33" t="str">
            <v>Participación de los trabajadores e imp. Renta diferidos</v>
          </cell>
          <cell r="B33">
            <v>645231</v>
          </cell>
          <cell r="C33">
            <v>1005793</v>
          </cell>
          <cell r="D33">
            <v>1262625</v>
          </cell>
          <cell r="E33">
            <v>1426025</v>
          </cell>
          <cell r="F33">
            <v>1507961</v>
          </cell>
          <cell r="G33">
            <v>1603608</v>
          </cell>
          <cell r="H33">
            <v>1760514</v>
          </cell>
          <cell r="I33">
            <v>2051407</v>
          </cell>
          <cell r="J33">
            <v>2132631</v>
          </cell>
          <cell r="K33">
            <v>2597473</v>
          </cell>
          <cell r="L33">
            <v>3577339</v>
          </cell>
          <cell r="M33">
            <v>4623945</v>
          </cell>
          <cell r="N33">
            <v>117158</v>
          </cell>
          <cell r="O33">
            <v>311893</v>
          </cell>
          <cell r="P33">
            <v>395377</v>
          </cell>
          <cell r="Q33">
            <v>549539</v>
          </cell>
          <cell r="R33">
            <v>671012</v>
          </cell>
          <cell r="S33">
            <v>775730</v>
          </cell>
          <cell r="T33">
            <v>614667</v>
          </cell>
          <cell r="U33">
            <v>1127433</v>
          </cell>
          <cell r="V33">
            <v>1138873</v>
          </cell>
          <cell r="W33">
            <v>1173879</v>
          </cell>
          <cell r="X33">
            <v>1339510</v>
          </cell>
          <cell r="Y33">
            <v>1394187</v>
          </cell>
          <cell r="Z33">
            <v>177387</v>
          </cell>
          <cell r="AA33">
            <v>578991</v>
          </cell>
        </row>
        <row r="34">
          <cell r="A34" t="str">
            <v>UTILIDAD (PERD.) NETA EJERCICIO</v>
          </cell>
          <cell r="B34">
            <v>814578</v>
          </cell>
          <cell r="C34">
            <v>2577492</v>
          </cell>
          <cell r="D34">
            <v>2454930</v>
          </cell>
          <cell r="E34">
            <v>3229385</v>
          </cell>
          <cell r="F34">
            <v>4814650</v>
          </cell>
          <cell r="G34">
            <v>6461218</v>
          </cell>
          <cell r="H34">
            <v>4981197</v>
          </cell>
          <cell r="I34">
            <v>3018296</v>
          </cell>
          <cell r="J34">
            <v>1512533</v>
          </cell>
          <cell r="K34">
            <v>-6907</v>
          </cell>
          <cell r="L34">
            <v>2145942</v>
          </cell>
          <cell r="M34">
            <v>5828351</v>
          </cell>
          <cell r="N34">
            <v>-164789</v>
          </cell>
          <cell r="O34">
            <v>2367884</v>
          </cell>
          <cell r="P34">
            <v>3232758</v>
          </cell>
          <cell r="Q34">
            <v>7528521</v>
          </cell>
          <cell r="R34">
            <v>10278830</v>
          </cell>
          <cell r="S34">
            <v>11235613</v>
          </cell>
          <cell r="T34">
            <v>12933349</v>
          </cell>
          <cell r="U34">
            <v>15191029</v>
          </cell>
          <cell r="V34">
            <v>15327980</v>
          </cell>
          <cell r="W34">
            <v>17146075</v>
          </cell>
          <cell r="X34">
            <v>19220575</v>
          </cell>
          <cell r="Y34">
            <v>21539142</v>
          </cell>
          <cell r="Z34">
            <v>55923</v>
          </cell>
          <cell r="AA34">
            <v>1054674</v>
          </cell>
        </row>
      </sheetData>
      <sheetData sheetId="13" refreshError="1"/>
      <sheetData sheetId="14" refreshError="1"/>
      <sheetData sheetId="15" refreshError="1"/>
      <sheetData sheetId="16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</row>
        <row r="15">
          <cell r="A15" t="str">
            <v>Gastos pagados por Anticipado</v>
          </cell>
          <cell r="B15">
            <v>4782785</v>
          </cell>
          <cell r="C15">
            <v>5194825</v>
          </cell>
          <cell r="D15">
            <v>5654474</v>
          </cell>
          <cell r="E15">
            <v>2148586</v>
          </cell>
          <cell r="F15">
            <v>2773809</v>
          </cell>
          <cell r="G15">
            <v>3413124</v>
          </cell>
          <cell r="H15">
            <v>4028703</v>
          </cell>
          <cell r="I15">
            <v>4705888</v>
          </cell>
          <cell r="J15">
            <v>5266750</v>
          </cell>
          <cell r="K15">
            <v>5930711</v>
          </cell>
          <cell r="L15">
            <v>6611124</v>
          </cell>
          <cell r="M15">
            <v>7108483</v>
          </cell>
          <cell r="N15">
            <v>7788334</v>
          </cell>
          <cell r="O15">
            <v>7785882</v>
          </cell>
          <cell r="P15">
            <v>5374151</v>
          </cell>
          <cell r="Q15">
            <v>5402755</v>
          </cell>
          <cell r="R15">
            <v>5577376</v>
          </cell>
          <cell r="S15">
            <v>5618038</v>
          </cell>
          <cell r="T15">
            <v>5720960</v>
          </cell>
          <cell r="U15">
            <v>5729789</v>
          </cell>
          <cell r="V15">
            <v>5824364</v>
          </cell>
          <cell r="W15">
            <v>5828618</v>
          </cell>
          <cell r="X15">
            <v>5780954</v>
          </cell>
          <cell r="Y15">
            <v>5695394</v>
          </cell>
          <cell r="Z15">
            <v>5624814</v>
          </cell>
          <cell r="AA15">
            <v>5670029</v>
          </cell>
        </row>
        <row r="16">
          <cell r="A16" t="str">
            <v>TOTAL ACTIVO CORRIENTE</v>
          </cell>
          <cell r="B16">
            <v>95785393</v>
          </cell>
          <cell r="C16">
            <v>100067183</v>
          </cell>
          <cell r="D16">
            <v>79657126</v>
          </cell>
          <cell r="E16">
            <v>77150039</v>
          </cell>
          <cell r="F16">
            <v>82570726</v>
          </cell>
          <cell r="G16">
            <v>88133817</v>
          </cell>
          <cell r="H16">
            <v>84829847</v>
          </cell>
          <cell r="I16">
            <v>87583086</v>
          </cell>
          <cell r="J16">
            <v>74312315</v>
          </cell>
          <cell r="K16">
            <v>74954869</v>
          </cell>
          <cell r="L16">
            <v>74001270</v>
          </cell>
          <cell r="M16">
            <v>49403628</v>
          </cell>
          <cell r="N16">
            <v>58307643</v>
          </cell>
          <cell r="O16">
            <v>62776673</v>
          </cell>
          <cell r="P16">
            <v>84412453</v>
          </cell>
          <cell r="Q16">
            <v>88897136</v>
          </cell>
          <cell r="R16">
            <v>94613526</v>
          </cell>
          <cell r="S16">
            <v>93188920</v>
          </cell>
          <cell r="T16">
            <v>94954833</v>
          </cell>
          <cell r="U16">
            <v>85350877</v>
          </cell>
          <cell r="V16">
            <v>87534973</v>
          </cell>
          <cell r="W16">
            <v>92743483</v>
          </cell>
          <cell r="X16">
            <v>100809302</v>
          </cell>
          <cell r="Y16">
            <v>96330332</v>
          </cell>
          <cell r="Z16">
            <v>104088201</v>
          </cell>
          <cell r="AA16">
            <v>109905769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31881334</v>
          </cell>
          <cell r="H20">
            <v>32674460</v>
          </cell>
          <cell r="I20">
            <v>33571430</v>
          </cell>
          <cell r="J20">
            <v>44392635</v>
          </cell>
          <cell r="K20">
            <v>48165810</v>
          </cell>
          <cell r="L20">
            <v>54160863</v>
          </cell>
          <cell r="M20">
            <v>75599671</v>
          </cell>
          <cell r="N20">
            <v>76831504</v>
          </cell>
          <cell r="O20">
            <v>78165861</v>
          </cell>
          <cell r="P20">
            <v>61101803</v>
          </cell>
          <cell r="Q20">
            <v>56825290</v>
          </cell>
          <cell r="R20">
            <v>58260228</v>
          </cell>
          <cell r="S20">
            <v>59699216</v>
          </cell>
          <cell r="T20">
            <v>61640845</v>
          </cell>
          <cell r="U20">
            <v>62839064</v>
          </cell>
          <cell r="V20">
            <v>64504830</v>
          </cell>
          <cell r="W20">
            <v>66399515</v>
          </cell>
          <cell r="X20">
            <v>68215508</v>
          </cell>
          <cell r="Y20">
            <v>70109812</v>
          </cell>
          <cell r="Z20">
            <v>71852275</v>
          </cell>
          <cell r="AA20">
            <v>73536278</v>
          </cell>
        </row>
        <row r="21">
          <cell r="A21" t="str">
            <v>Inmuebles, Muebles y Equipos</v>
          </cell>
          <cell r="B21">
            <v>754413</v>
          </cell>
          <cell r="C21">
            <v>1123591</v>
          </cell>
          <cell r="D21">
            <v>1128574</v>
          </cell>
          <cell r="E21">
            <v>1127819</v>
          </cell>
          <cell r="F21">
            <v>1431415</v>
          </cell>
          <cell r="G21">
            <v>1422792</v>
          </cell>
          <cell r="H21">
            <v>1657756</v>
          </cell>
          <cell r="I21">
            <v>1735652</v>
          </cell>
          <cell r="J21">
            <v>1993376</v>
          </cell>
          <cell r="K21">
            <v>1970471</v>
          </cell>
          <cell r="L21">
            <v>1945066</v>
          </cell>
          <cell r="M21">
            <v>2270211</v>
          </cell>
          <cell r="N21">
            <v>2284352</v>
          </cell>
          <cell r="O21">
            <v>2249266</v>
          </cell>
          <cell r="P21">
            <v>2218991</v>
          </cell>
          <cell r="Q21">
            <v>2182851</v>
          </cell>
          <cell r="R21">
            <v>2147086</v>
          </cell>
          <cell r="S21">
            <v>2126422</v>
          </cell>
          <cell r="T21">
            <v>2094026</v>
          </cell>
          <cell r="U21">
            <v>2040929</v>
          </cell>
          <cell r="V21">
            <v>786876</v>
          </cell>
          <cell r="W21">
            <v>767318</v>
          </cell>
          <cell r="X21">
            <v>774409</v>
          </cell>
          <cell r="Y21">
            <v>759390</v>
          </cell>
          <cell r="Z21">
            <v>748172</v>
          </cell>
          <cell r="AA21">
            <v>739139</v>
          </cell>
        </row>
        <row r="22">
          <cell r="A22" t="str">
            <v>Otros Activos</v>
          </cell>
          <cell r="B22">
            <v>50615</v>
          </cell>
          <cell r="C22">
            <v>45748</v>
          </cell>
          <cell r="D22">
            <v>53209</v>
          </cell>
          <cell r="E22">
            <v>50712</v>
          </cell>
          <cell r="F22">
            <v>95761</v>
          </cell>
          <cell r="G22">
            <v>254200</v>
          </cell>
          <cell r="H22">
            <v>294901</v>
          </cell>
          <cell r="I22">
            <v>294112</v>
          </cell>
          <cell r="J22">
            <v>279697</v>
          </cell>
          <cell r="K22">
            <v>286678</v>
          </cell>
          <cell r="L22">
            <v>502607</v>
          </cell>
          <cell r="M22">
            <v>5148</v>
          </cell>
          <cell r="N22">
            <v>2090</v>
          </cell>
          <cell r="O22">
            <v>36220</v>
          </cell>
          <cell r="P22">
            <v>33052</v>
          </cell>
          <cell r="Q22">
            <v>30024</v>
          </cell>
          <cell r="R22">
            <v>29985</v>
          </cell>
          <cell r="S22">
            <v>26728</v>
          </cell>
          <cell r="T22">
            <v>47108</v>
          </cell>
          <cell r="U22">
            <v>74046</v>
          </cell>
          <cell r="V22">
            <v>1188140</v>
          </cell>
          <cell r="W22">
            <v>991288</v>
          </cell>
          <cell r="X22">
            <v>956225</v>
          </cell>
          <cell r="Y22">
            <v>1490448</v>
          </cell>
          <cell r="Z22">
            <v>1429304</v>
          </cell>
          <cell r="AA22">
            <v>1395169</v>
          </cell>
        </row>
        <row r="23">
          <cell r="A23" t="str">
            <v>TOTAL ACTIVO NO CORRIENTE</v>
          </cell>
          <cell r="B23">
            <v>26664112</v>
          </cell>
          <cell r="C23">
            <v>27394616</v>
          </cell>
          <cell r="D23">
            <v>32468118</v>
          </cell>
          <cell r="E23">
            <v>31794008</v>
          </cell>
          <cell r="F23">
            <v>32757939</v>
          </cell>
          <cell r="G23">
            <v>33558326</v>
          </cell>
          <cell r="H23">
            <v>34627117</v>
          </cell>
          <cell r="I23">
            <v>35601194</v>
          </cell>
          <cell r="J23">
            <v>46665708</v>
          </cell>
          <cell r="K23">
            <v>50422959</v>
          </cell>
          <cell r="L23">
            <v>56608536</v>
          </cell>
          <cell r="M23">
            <v>77875030</v>
          </cell>
          <cell r="N23">
            <v>79117946</v>
          </cell>
          <cell r="O23">
            <v>80451347</v>
          </cell>
          <cell r="P23">
            <v>63353846</v>
          </cell>
          <cell r="Q23">
            <v>59038165</v>
          </cell>
          <cell r="R23">
            <v>60437299</v>
          </cell>
          <cell r="S23">
            <v>61852366</v>
          </cell>
          <cell r="T23">
            <v>63781979</v>
          </cell>
          <cell r="U23">
            <v>64954039</v>
          </cell>
          <cell r="V23">
            <v>66479846</v>
          </cell>
          <cell r="W23">
            <v>68158121</v>
          </cell>
          <cell r="X23">
            <v>69946142</v>
          </cell>
          <cell r="Y23">
            <v>72359650</v>
          </cell>
          <cell r="Z23">
            <v>74029751</v>
          </cell>
          <cell r="AA23">
            <v>75670586</v>
          </cell>
        </row>
        <row r="24">
          <cell r="A24" t="str">
            <v>TOTAL ACTIVO</v>
          </cell>
          <cell r="B24">
            <v>122449505</v>
          </cell>
          <cell r="C24">
            <v>127461799</v>
          </cell>
          <cell r="D24">
            <v>112125244</v>
          </cell>
          <cell r="E24">
            <v>108944047</v>
          </cell>
          <cell r="F24">
            <v>115328665</v>
          </cell>
          <cell r="G24">
            <v>121692143</v>
          </cell>
          <cell r="H24">
            <v>119456964</v>
          </cell>
          <cell r="I24">
            <v>123184280</v>
          </cell>
          <cell r="J24">
            <v>120978023</v>
          </cell>
          <cell r="K24">
            <v>125377828</v>
          </cell>
          <cell r="L24">
            <v>130609806</v>
          </cell>
          <cell r="M24">
            <v>127278658</v>
          </cell>
          <cell r="N24">
            <v>137425589</v>
          </cell>
          <cell r="O24">
            <v>143228020</v>
          </cell>
          <cell r="P24">
            <v>147766299</v>
          </cell>
          <cell r="Q24">
            <v>147935301</v>
          </cell>
          <cell r="R24">
            <v>155050825</v>
          </cell>
          <cell r="S24">
            <v>155041286</v>
          </cell>
          <cell r="T24">
            <v>158736812</v>
          </cell>
          <cell r="U24">
            <v>150304916</v>
          </cell>
          <cell r="V24">
            <v>154014819</v>
          </cell>
          <cell r="W24">
            <v>160901604</v>
          </cell>
          <cell r="X24">
            <v>170755444</v>
          </cell>
          <cell r="Y24">
            <v>168689982</v>
          </cell>
          <cell r="Z24">
            <v>178117952</v>
          </cell>
          <cell r="AA24">
            <v>185576355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3161405</v>
          </cell>
          <cell r="C27">
            <v>3093636</v>
          </cell>
          <cell r="D27">
            <v>3098317</v>
          </cell>
          <cell r="E27">
            <v>3084140</v>
          </cell>
          <cell r="F27">
            <v>2540094</v>
          </cell>
          <cell r="G27">
            <v>2299301</v>
          </cell>
          <cell r="H27">
            <v>2376939</v>
          </cell>
          <cell r="I27">
            <v>2169508</v>
          </cell>
          <cell r="J27">
            <v>2391721</v>
          </cell>
          <cell r="K27">
            <v>2025413</v>
          </cell>
          <cell r="L27">
            <v>2393528</v>
          </cell>
          <cell r="M27">
            <v>1615764</v>
          </cell>
          <cell r="N27">
            <v>2340495</v>
          </cell>
          <cell r="O27">
            <v>2643874</v>
          </cell>
          <cell r="P27">
            <v>4075675</v>
          </cell>
          <cell r="Q27">
            <v>2505624</v>
          </cell>
          <cell r="R27">
            <v>2807991</v>
          </cell>
          <cell r="S27">
            <v>2414132</v>
          </cell>
          <cell r="T27">
            <v>2954010</v>
          </cell>
          <cell r="U27">
            <v>2668297</v>
          </cell>
          <cell r="V27">
            <v>2895605</v>
          </cell>
          <cell r="W27">
            <v>2541429</v>
          </cell>
          <cell r="X27">
            <v>4085450</v>
          </cell>
          <cell r="Y27">
            <v>2528788</v>
          </cell>
          <cell r="Z27">
            <v>2894899</v>
          </cell>
          <cell r="AA27">
            <v>3769822</v>
          </cell>
        </row>
        <row r="28">
          <cell r="A28" t="str">
            <v>Prestaciones de Salud por Pagar</v>
          </cell>
          <cell r="B28">
            <v>59609532</v>
          </cell>
          <cell r="C28">
            <v>61884883</v>
          </cell>
          <cell r="D28">
            <v>55493478</v>
          </cell>
          <cell r="E28">
            <v>52776210</v>
          </cell>
          <cell r="F28">
            <v>55585381</v>
          </cell>
          <cell r="G28">
            <v>59745274</v>
          </cell>
          <cell r="H28">
            <v>57396098</v>
          </cell>
          <cell r="I28">
            <v>58580290</v>
          </cell>
          <cell r="J28">
            <v>55157928</v>
          </cell>
          <cell r="K28">
            <v>55886430</v>
          </cell>
          <cell r="L28">
            <v>59223871</v>
          </cell>
          <cell r="M28">
            <v>59828535</v>
          </cell>
          <cell r="N28">
            <v>62546368</v>
          </cell>
          <cell r="O28">
            <v>65948284</v>
          </cell>
          <cell r="P28">
            <v>68797723</v>
          </cell>
          <cell r="Q28">
            <v>67047137</v>
          </cell>
          <cell r="R28">
            <v>70810866</v>
          </cell>
          <cell r="S28">
            <v>67152640</v>
          </cell>
          <cell r="T28">
            <v>67341119</v>
          </cell>
          <cell r="U28">
            <v>71259546</v>
          </cell>
          <cell r="V28">
            <v>70173379</v>
          </cell>
          <cell r="W28">
            <v>71725540</v>
          </cell>
          <cell r="X28">
            <v>75909250</v>
          </cell>
          <cell r="Y28">
            <v>73771264</v>
          </cell>
          <cell r="Z28">
            <v>75838087</v>
          </cell>
          <cell r="AA28">
            <v>77998765</v>
          </cell>
        </row>
        <row r="29">
          <cell r="A29" t="str">
            <v>Obligaciones Financieras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1319162</v>
          </cell>
          <cell r="G30">
            <v>1919819</v>
          </cell>
          <cell r="H30">
            <v>1061216</v>
          </cell>
          <cell r="I30">
            <v>1979734</v>
          </cell>
          <cell r="J30">
            <v>226320</v>
          </cell>
          <cell r="K30">
            <v>1306476</v>
          </cell>
          <cell r="L30">
            <v>1371806</v>
          </cell>
          <cell r="M30">
            <v>923310</v>
          </cell>
          <cell r="N30">
            <v>1776581</v>
          </cell>
          <cell r="O30">
            <v>3385394</v>
          </cell>
          <cell r="P30">
            <v>119890</v>
          </cell>
          <cell r="Q30">
            <v>210703</v>
          </cell>
          <cell r="R30">
            <v>157793</v>
          </cell>
          <cell r="S30">
            <v>221950</v>
          </cell>
          <cell r="T30">
            <v>-491665</v>
          </cell>
          <cell r="U30">
            <v>572281</v>
          </cell>
          <cell r="V30">
            <v>567233</v>
          </cell>
          <cell r="W30">
            <v>493116</v>
          </cell>
          <cell r="X30">
            <v>242093</v>
          </cell>
          <cell r="Y30">
            <v>615712</v>
          </cell>
          <cell r="Z30">
            <v>732620</v>
          </cell>
          <cell r="AA30">
            <v>1297197</v>
          </cell>
        </row>
        <row r="31">
          <cell r="A31" t="str">
            <v>Tributos, Contribuciones y Derechos por Pagar</v>
          </cell>
          <cell r="B31">
            <v>7306494</v>
          </cell>
          <cell r="C31">
            <v>6985997</v>
          </cell>
          <cell r="D31">
            <v>6979287</v>
          </cell>
          <cell r="E31">
            <v>3592000</v>
          </cell>
          <cell r="F31">
            <v>4733103</v>
          </cell>
          <cell r="G31">
            <v>4448824</v>
          </cell>
          <cell r="H31">
            <v>4759175</v>
          </cell>
          <cell r="I31">
            <v>5066992</v>
          </cell>
          <cell r="J31">
            <v>5421400</v>
          </cell>
          <cell r="K31">
            <v>5852786</v>
          </cell>
          <cell r="L31">
            <v>6183571</v>
          </cell>
          <cell r="M31">
            <v>5253906</v>
          </cell>
          <cell r="N31">
            <v>7430431</v>
          </cell>
          <cell r="O31">
            <v>6243343</v>
          </cell>
          <cell r="P31">
            <v>4631260</v>
          </cell>
          <cell r="Q31">
            <v>4330876</v>
          </cell>
          <cell r="R31">
            <v>4479845</v>
          </cell>
          <cell r="S31">
            <v>5500875</v>
          </cell>
          <cell r="T31">
            <v>6202101</v>
          </cell>
          <cell r="U31">
            <v>7760591</v>
          </cell>
          <cell r="V31">
            <v>8457886</v>
          </cell>
          <cell r="W31">
            <v>9062675</v>
          </cell>
          <cell r="X31">
            <v>9314194</v>
          </cell>
          <cell r="Y31">
            <v>9363328</v>
          </cell>
          <cell r="Z31">
            <v>11905033</v>
          </cell>
          <cell r="AA31">
            <v>11737313</v>
          </cell>
        </row>
        <row r="32">
          <cell r="A32" t="str">
            <v>Cuentas por Pagar Reaseguradoras y EPS</v>
          </cell>
          <cell r="B32">
            <v>537499</v>
          </cell>
          <cell r="C32">
            <v>654505</v>
          </cell>
          <cell r="D32">
            <v>738170</v>
          </cell>
          <cell r="E32">
            <v>810370</v>
          </cell>
          <cell r="F32">
            <v>906791</v>
          </cell>
          <cell r="G32">
            <v>1013328</v>
          </cell>
          <cell r="H32">
            <v>742927</v>
          </cell>
          <cell r="I32">
            <v>856529</v>
          </cell>
          <cell r="J32">
            <v>953555</v>
          </cell>
          <cell r="K32">
            <v>804110</v>
          </cell>
          <cell r="L32">
            <v>229284</v>
          </cell>
          <cell r="M32">
            <v>88706</v>
          </cell>
          <cell r="N32">
            <v>246898</v>
          </cell>
          <cell r="O32">
            <v>357418</v>
          </cell>
          <cell r="P32">
            <v>488313</v>
          </cell>
          <cell r="Q32">
            <v>501211</v>
          </cell>
          <cell r="R32">
            <v>616362</v>
          </cell>
          <cell r="S32">
            <v>487191</v>
          </cell>
          <cell r="T32">
            <v>603711</v>
          </cell>
          <cell r="U32">
            <v>748595</v>
          </cell>
          <cell r="V32">
            <v>630518</v>
          </cell>
          <cell r="W32">
            <v>593637</v>
          </cell>
          <cell r="X32">
            <v>717543</v>
          </cell>
          <cell r="Y32">
            <v>638548</v>
          </cell>
          <cell r="Z32">
            <v>778433</v>
          </cell>
          <cell r="AA32">
            <v>873658</v>
          </cell>
        </row>
        <row r="33">
          <cell r="A33" t="str">
            <v>Cuentas por Pagar Diversas</v>
          </cell>
          <cell r="B33">
            <v>8612684</v>
          </cell>
          <cell r="C33">
            <v>9582166</v>
          </cell>
          <cell r="D33">
            <v>8677975</v>
          </cell>
          <cell r="E33">
            <v>9226368</v>
          </cell>
          <cell r="F33">
            <v>8284242</v>
          </cell>
          <cell r="G33">
            <v>9071134</v>
          </cell>
          <cell r="H33">
            <v>9532060</v>
          </cell>
          <cell r="I33">
            <v>9096648</v>
          </cell>
          <cell r="J33">
            <v>9709845</v>
          </cell>
          <cell r="K33">
            <v>9401767</v>
          </cell>
          <cell r="L33">
            <v>10518583</v>
          </cell>
          <cell r="M33">
            <v>10441555</v>
          </cell>
          <cell r="N33">
            <v>10197142</v>
          </cell>
          <cell r="O33">
            <v>9233131</v>
          </cell>
          <cell r="P33">
            <v>11791777</v>
          </cell>
          <cell r="Q33">
            <v>12302456</v>
          </cell>
          <cell r="R33">
            <v>13517884</v>
          </cell>
          <cell r="S33">
            <v>13483891</v>
          </cell>
          <cell r="T33">
            <v>13645977</v>
          </cell>
          <cell r="U33">
            <v>13034291</v>
          </cell>
          <cell r="V33">
            <v>12824153</v>
          </cell>
          <cell r="W33">
            <v>13601396</v>
          </cell>
          <cell r="X33">
            <v>15255005</v>
          </cell>
          <cell r="Y33">
            <v>14340470</v>
          </cell>
          <cell r="Z33">
            <v>14606571</v>
          </cell>
          <cell r="AA33">
            <v>15015469</v>
          </cell>
        </row>
        <row r="34">
          <cell r="A34" t="str">
            <v>Provisiones</v>
          </cell>
          <cell r="B34">
            <v>1638402</v>
          </cell>
          <cell r="C34">
            <v>1939017</v>
          </cell>
          <cell r="D34">
            <v>6336780</v>
          </cell>
          <cell r="E34">
            <v>6542053</v>
          </cell>
          <cell r="F34">
            <v>6259814</v>
          </cell>
          <cell r="G34">
            <v>6444285</v>
          </cell>
          <cell r="H34">
            <v>5886232</v>
          </cell>
          <cell r="I34">
            <v>6259162</v>
          </cell>
          <cell r="J34">
            <v>6592494</v>
          </cell>
          <cell r="K34">
            <v>6913964</v>
          </cell>
          <cell r="L34">
            <v>6593753</v>
          </cell>
          <cell r="M34">
            <v>1625948</v>
          </cell>
          <cell r="N34">
            <v>1996338</v>
          </cell>
          <cell r="O34">
            <v>2315603</v>
          </cell>
          <cell r="P34">
            <v>2756142</v>
          </cell>
          <cell r="Q34">
            <v>3210447</v>
          </cell>
          <cell r="R34">
            <v>2726605</v>
          </cell>
          <cell r="S34">
            <v>3154616</v>
          </cell>
          <cell r="T34">
            <v>2037763</v>
          </cell>
          <cell r="U34">
            <v>3410539</v>
          </cell>
          <cell r="V34">
            <v>3900645</v>
          </cell>
          <cell r="W34">
            <v>4414133</v>
          </cell>
          <cell r="X34">
            <v>4447089</v>
          </cell>
          <cell r="Y34">
            <v>3858814</v>
          </cell>
          <cell r="Z34">
            <v>3995158</v>
          </cell>
          <cell r="AA34">
            <v>4084775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80866016</v>
          </cell>
          <cell r="C37">
            <v>84140204</v>
          </cell>
          <cell r="D37">
            <v>81324007</v>
          </cell>
          <cell r="E37">
            <v>76031141</v>
          </cell>
          <cell r="F37">
            <v>79628587</v>
          </cell>
          <cell r="G37">
            <v>84941965</v>
          </cell>
          <cell r="H37">
            <v>81754647</v>
          </cell>
          <cell r="I37">
            <v>84008863</v>
          </cell>
          <cell r="J37">
            <v>80453263</v>
          </cell>
          <cell r="K37">
            <v>82190946</v>
          </cell>
          <cell r="L37">
            <v>86514396</v>
          </cell>
          <cell r="M37">
            <v>79777724</v>
          </cell>
          <cell r="N37">
            <v>86534253</v>
          </cell>
          <cell r="O37">
            <v>90127047</v>
          </cell>
          <cell r="P37">
            <v>92660780</v>
          </cell>
          <cell r="Q37">
            <v>90108454</v>
          </cell>
          <cell r="R37">
            <v>95117346</v>
          </cell>
          <cell r="S37">
            <v>92415295</v>
          </cell>
          <cell r="T37">
            <v>92293016</v>
          </cell>
          <cell r="U37">
            <v>99454140</v>
          </cell>
          <cell r="V37">
            <v>99449419</v>
          </cell>
          <cell r="W37">
            <v>102431926</v>
          </cell>
          <cell r="X37">
            <v>109970624</v>
          </cell>
          <cell r="Y37">
            <v>105116924</v>
          </cell>
          <cell r="Z37">
            <v>110750801</v>
          </cell>
          <cell r="AA37">
            <v>114776999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80866016</v>
          </cell>
          <cell r="C42">
            <v>84140204</v>
          </cell>
          <cell r="D42">
            <v>81324007</v>
          </cell>
          <cell r="E42">
            <v>76031141</v>
          </cell>
          <cell r="F42">
            <v>79628587</v>
          </cell>
          <cell r="G42">
            <v>84941965</v>
          </cell>
          <cell r="H42">
            <v>81754647</v>
          </cell>
          <cell r="I42">
            <v>84008863</v>
          </cell>
          <cell r="J42">
            <v>80453263</v>
          </cell>
          <cell r="K42">
            <v>82190946</v>
          </cell>
          <cell r="L42">
            <v>86514396</v>
          </cell>
          <cell r="M42">
            <v>79777724</v>
          </cell>
          <cell r="N42">
            <v>86534253</v>
          </cell>
          <cell r="O42">
            <v>90127047</v>
          </cell>
          <cell r="P42">
            <v>92660780</v>
          </cell>
          <cell r="Q42">
            <v>90108454</v>
          </cell>
          <cell r="R42">
            <v>95117346</v>
          </cell>
          <cell r="S42">
            <v>92415295</v>
          </cell>
          <cell r="T42">
            <v>92293016</v>
          </cell>
          <cell r="U42">
            <v>99454140</v>
          </cell>
          <cell r="V42">
            <v>99449419</v>
          </cell>
          <cell r="W42">
            <v>102431926</v>
          </cell>
          <cell r="X42">
            <v>109970624</v>
          </cell>
          <cell r="Y42">
            <v>105116924</v>
          </cell>
          <cell r="Z42">
            <v>110750801</v>
          </cell>
          <cell r="AA42">
            <v>114776999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23320240</v>
          </cell>
          <cell r="C44">
            <v>23320240</v>
          </cell>
          <cell r="D44">
            <v>23320240</v>
          </cell>
          <cell r="E44">
            <v>23320240</v>
          </cell>
          <cell r="F44">
            <v>23320240</v>
          </cell>
          <cell r="G44">
            <v>23320240</v>
          </cell>
          <cell r="H44">
            <v>23320240</v>
          </cell>
          <cell r="I44">
            <v>23320240</v>
          </cell>
          <cell r="J44">
            <v>23320240</v>
          </cell>
          <cell r="K44">
            <v>23320240</v>
          </cell>
          <cell r="L44">
            <v>23320240</v>
          </cell>
          <cell r="M44">
            <v>23320240</v>
          </cell>
          <cell r="N44">
            <v>23320240</v>
          </cell>
          <cell r="O44">
            <v>23320240</v>
          </cell>
          <cell r="P44">
            <v>23320240</v>
          </cell>
          <cell r="Q44">
            <v>23320240</v>
          </cell>
          <cell r="R44">
            <v>23320240</v>
          </cell>
          <cell r="S44">
            <v>23320240</v>
          </cell>
          <cell r="T44">
            <v>23320240</v>
          </cell>
          <cell r="U44">
            <v>23320240</v>
          </cell>
          <cell r="V44">
            <v>23320240</v>
          </cell>
          <cell r="W44">
            <v>23320240</v>
          </cell>
          <cell r="X44">
            <v>23320240</v>
          </cell>
          <cell r="Y44">
            <v>23320240</v>
          </cell>
          <cell r="Z44">
            <v>23320240</v>
          </cell>
          <cell r="AA44">
            <v>23320240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1402596</v>
          </cell>
          <cell r="C47">
            <v>1402596</v>
          </cell>
          <cell r="D47">
            <v>2924988</v>
          </cell>
          <cell r="E47">
            <v>2924988</v>
          </cell>
          <cell r="F47">
            <v>2924988</v>
          </cell>
          <cell r="G47">
            <v>2924988</v>
          </cell>
          <cell r="H47">
            <v>2924988</v>
          </cell>
          <cell r="I47">
            <v>2924988</v>
          </cell>
          <cell r="J47">
            <v>2924988</v>
          </cell>
          <cell r="K47">
            <v>2924988</v>
          </cell>
          <cell r="L47">
            <v>2924988</v>
          </cell>
          <cell r="M47">
            <v>2924988</v>
          </cell>
          <cell r="N47">
            <v>2924988</v>
          </cell>
          <cell r="O47">
            <v>2924988</v>
          </cell>
          <cell r="P47">
            <v>4664048</v>
          </cell>
          <cell r="Q47">
            <v>4664048</v>
          </cell>
          <cell r="R47">
            <v>4664048</v>
          </cell>
          <cell r="S47">
            <v>4664048</v>
          </cell>
          <cell r="T47">
            <v>4664048</v>
          </cell>
          <cell r="U47">
            <v>4664048</v>
          </cell>
          <cell r="V47">
            <v>4664048</v>
          </cell>
          <cell r="W47">
            <v>4664048</v>
          </cell>
          <cell r="X47">
            <v>4664048</v>
          </cell>
          <cell r="Y47">
            <v>4664048</v>
          </cell>
          <cell r="Z47">
            <v>4664048</v>
          </cell>
          <cell r="AA47">
            <v>4664048</v>
          </cell>
        </row>
        <row r="48">
          <cell r="A48" t="str">
            <v>Resultados Acumulados</v>
          </cell>
          <cell r="B48">
            <v>15223927</v>
          </cell>
          <cell r="C48">
            <v>15223926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21068042</v>
          </cell>
          <cell r="O48">
            <v>21068042</v>
          </cell>
          <cell r="P48">
            <v>19328982</v>
          </cell>
          <cell r="Q48">
            <v>19328983</v>
          </cell>
          <cell r="R48">
            <v>19328982</v>
          </cell>
          <cell r="S48">
            <v>19328982</v>
          </cell>
          <cell r="T48">
            <v>19328982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35396304</v>
          </cell>
          <cell r="AA48">
            <v>35396303</v>
          </cell>
        </row>
        <row r="49">
          <cell r="A49" t="str">
            <v>Resultados del ejercicio</v>
          </cell>
          <cell r="B49">
            <v>1636726</v>
          </cell>
          <cell r="C49">
            <v>3374833</v>
          </cell>
          <cell r="D49">
            <v>4556010</v>
          </cell>
          <cell r="E49">
            <v>6667676</v>
          </cell>
          <cell r="F49">
            <v>9454851</v>
          </cell>
          <cell r="G49">
            <v>10504949</v>
          </cell>
          <cell r="H49">
            <v>11457088</v>
          </cell>
          <cell r="I49">
            <v>12930189</v>
          </cell>
          <cell r="J49">
            <v>14279104</v>
          </cell>
          <cell r="K49">
            <v>16958456</v>
          </cell>
          <cell r="L49">
            <v>17845962</v>
          </cell>
          <cell r="M49">
            <v>21068042</v>
          </cell>
          <cell r="N49">
            <v>3444424</v>
          </cell>
          <cell r="O49">
            <v>5634163</v>
          </cell>
          <cell r="P49">
            <v>7792246</v>
          </cell>
          <cell r="Q49">
            <v>10706894</v>
          </cell>
          <cell r="R49">
            <v>13171576</v>
          </cell>
          <cell r="S49">
            <v>16037024</v>
          </cell>
          <cell r="T49">
            <v>19774890</v>
          </cell>
          <cell r="U49">
            <v>23414649</v>
          </cell>
          <cell r="V49">
            <v>26756388</v>
          </cell>
          <cell r="W49">
            <v>30521586</v>
          </cell>
          <cell r="X49">
            <v>32637938</v>
          </cell>
          <cell r="Y49">
            <v>35396304</v>
          </cell>
          <cell r="Z49">
            <v>3957439</v>
          </cell>
          <cell r="AA49">
            <v>7348815</v>
          </cell>
        </row>
        <row r="50">
          <cell r="A50" t="str">
            <v>Superávit por Valorizaciones de Inversiones</v>
          </cell>
          <cell r="D50">
            <v>0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>
            <v>0</v>
          </cell>
          <cell r="Q50">
            <v>-193317</v>
          </cell>
          <cell r="R50">
            <v>-551368</v>
          </cell>
          <cell r="S50">
            <v>-724304</v>
          </cell>
          <cell r="T50">
            <v>-644363</v>
          </cell>
          <cell r="U50">
            <v>-548161</v>
          </cell>
          <cell r="V50">
            <v>-175277</v>
          </cell>
          <cell r="W50">
            <v>-36197</v>
          </cell>
          <cell r="X50">
            <v>162593</v>
          </cell>
          <cell r="Y50">
            <v>192466</v>
          </cell>
          <cell r="Z50">
            <v>29120</v>
          </cell>
          <cell r="AA50">
            <v>69951</v>
          </cell>
        </row>
        <row r="51">
          <cell r="A51" t="str">
            <v>TOTAL PATRIMONIO NETO</v>
          </cell>
          <cell r="B51">
            <v>41583489</v>
          </cell>
          <cell r="C51">
            <v>43321595</v>
          </cell>
          <cell r="D51">
            <v>30801238</v>
          </cell>
          <cell r="E51">
            <v>32912904</v>
          </cell>
          <cell r="F51">
            <v>35700079</v>
          </cell>
          <cell r="G51">
            <v>36750177</v>
          </cell>
          <cell r="H51">
            <v>37702316</v>
          </cell>
          <cell r="I51">
            <v>39175417</v>
          </cell>
          <cell r="J51">
            <v>40524760</v>
          </cell>
          <cell r="K51">
            <v>43186884</v>
          </cell>
          <cell r="L51">
            <v>44095411</v>
          </cell>
          <cell r="M51">
            <v>47500933</v>
          </cell>
          <cell r="N51">
            <v>50891336</v>
          </cell>
          <cell r="O51">
            <v>53100973</v>
          </cell>
          <cell r="P51">
            <v>55105516</v>
          </cell>
          <cell r="Q51">
            <v>57826848</v>
          </cell>
          <cell r="R51">
            <v>59933478</v>
          </cell>
          <cell r="S51">
            <v>62625990</v>
          </cell>
          <cell r="T51">
            <v>66443797</v>
          </cell>
          <cell r="U51">
            <v>50850776</v>
          </cell>
          <cell r="V51">
            <v>54565399</v>
          </cell>
          <cell r="W51">
            <v>58469677</v>
          </cell>
          <cell r="X51">
            <v>60784819</v>
          </cell>
          <cell r="Y51">
            <v>63573058</v>
          </cell>
          <cell r="Z51">
            <v>67367151</v>
          </cell>
          <cell r="AA51">
            <v>70799357</v>
          </cell>
        </row>
        <row r="52">
          <cell r="A52" t="str">
            <v>TOTAL PASIVO Y PATRIMONIO NETO</v>
          </cell>
          <cell r="B52">
            <v>122449505</v>
          </cell>
          <cell r="C52">
            <v>127461799</v>
          </cell>
          <cell r="D52">
            <v>112125245</v>
          </cell>
          <cell r="E52">
            <v>108944045</v>
          </cell>
          <cell r="F52">
            <v>115328666</v>
          </cell>
          <cell r="G52">
            <v>121692142</v>
          </cell>
          <cell r="H52">
            <v>119456963</v>
          </cell>
          <cell r="I52">
            <v>123184280</v>
          </cell>
          <cell r="J52">
            <v>120978023</v>
          </cell>
          <cell r="K52">
            <v>125377830</v>
          </cell>
          <cell r="L52">
            <v>130609807</v>
          </cell>
          <cell r="M52">
            <v>127278657</v>
          </cell>
          <cell r="N52">
            <v>137425589</v>
          </cell>
          <cell r="O52">
            <v>143228020</v>
          </cell>
          <cell r="P52">
            <v>147766296</v>
          </cell>
          <cell r="Q52">
            <v>147935302</v>
          </cell>
          <cell r="R52">
            <v>155050824</v>
          </cell>
          <cell r="S52">
            <v>155041285</v>
          </cell>
          <cell r="T52">
            <v>158736813</v>
          </cell>
          <cell r="U52">
            <v>150304916</v>
          </cell>
          <cell r="V52">
            <v>154014818</v>
          </cell>
          <cell r="W52">
            <v>160901603</v>
          </cell>
          <cell r="X52">
            <v>170755443</v>
          </cell>
          <cell r="Y52">
            <v>168689982</v>
          </cell>
          <cell r="Z52">
            <v>178117952</v>
          </cell>
          <cell r="AA52">
            <v>185576356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</row>
        <row r="15">
          <cell r="A15" t="str">
            <v>Gastos pagados por Anticipado</v>
          </cell>
          <cell r="B15">
            <v>469284</v>
          </cell>
          <cell r="C15">
            <v>457428</v>
          </cell>
          <cell r="D15">
            <v>378868</v>
          </cell>
          <cell r="E15">
            <v>541552</v>
          </cell>
          <cell r="F15">
            <v>539660</v>
          </cell>
          <cell r="G15">
            <v>472214</v>
          </cell>
          <cell r="H15">
            <v>387755</v>
          </cell>
          <cell r="I15">
            <v>399060</v>
          </cell>
          <cell r="J15">
            <v>413931</v>
          </cell>
          <cell r="K15">
            <v>353052</v>
          </cell>
          <cell r="L15">
            <v>356285</v>
          </cell>
          <cell r="M15">
            <v>300039</v>
          </cell>
          <cell r="N15">
            <v>360244</v>
          </cell>
          <cell r="O15">
            <v>373891</v>
          </cell>
          <cell r="P15">
            <v>380481</v>
          </cell>
          <cell r="Q15">
            <v>395510</v>
          </cell>
          <cell r="R15">
            <v>361620</v>
          </cell>
          <cell r="S15">
            <v>338549</v>
          </cell>
          <cell r="T15">
            <v>328388</v>
          </cell>
          <cell r="U15">
            <v>330834</v>
          </cell>
          <cell r="V15">
            <v>221468</v>
          </cell>
          <cell r="W15">
            <v>244688</v>
          </cell>
          <cell r="X15">
            <v>215353</v>
          </cell>
          <cell r="Y15">
            <v>197926</v>
          </cell>
          <cell r="Z15">
            <v>205444</v>
          </cell>
          <cell r="AA15">
            <v>205308</v>
          </cell>
        </row>
        <row r="16">
          <cell r="A16" t="str">
            <v>TOTAL ACTIVO CORRIENTE</v>
          </cell>
          <cell r="B16">
            <v>3824250</v>
          </cell>
          <cell r="C16">
            <v>3049096</v>
          </cell>
          <cell r="D16">
            <v>2221305</v>
          </cell>
          <cell r="E16">
            <v>2364683</v>
          </cell>
          <cell r="F16">
            <v>1945556</v>
          </cell>
          <cell r="G16">
            <v>1953557</v>
          </cell>
          <cell r="H16">
            <v>1666391</v>
          </cell>
          <cell r="I16">
            <v>2201249</v>
          </cell>
          <cell r="J16">
            <v>1996881</v>
          </cell>
          <cell r="K16">
            <v>1910683</v>
          </cell>
          <cell r="L16">
            <v>2014831</v>
          </cell>
          <cell r="M16">
            <v>2434916</v>
          </cell>
          <cell r="N16">
            <v>2177732</v>
          </cell>
          <cell r="O16">
            <v>2152382</v>
          </cell>
          <cell r="P16">
            <v>2868599</v>
          </cell>
          <cell r="Q16">
            <v>2557611</v>
          </cell>
          <cell r="R16">
            <v>2430582</v>
          </cell>
          <cell r="S16">
            <v>2356501</v>
          </cell>
          <cell r="T16">
            <v>2284861</v>
          </cell>
          <cell r="U16">
            <v>2296371</v>
          </cell>
          <cell r="V16">
            <v>2188918</v>
          </cell>
          <cell r="W16">
            <v>3026984</v>
          </cell>
          <cell r="X16">
            <v>2723635</v>
          </cell>
          <cell r="Y16">
            <v>2582969</v>
          </cell>
          <cell r="Z16">
            <v>2407538</v>
          </cell>
          <cell r="AA16">
            <v>2342411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B21">
            <v>381990</v>
          </cell>
          <cell r="C21">
            <v>417361</v>
          </cell>
          <cell r="D21">
            <v>411561</v>
          </cell>
          <cell r="E21">
            <v>441926</v>
          </cell>
          <cell r="F21">
            <v>699013</v>
          </cell>
          <cell r="G21">
            <v>799398</v>
          </cell>
          <cell r="H21">
            <v>807313</v>
          </cell>
          <cell r="I21">
            <v>794868</v>
          </cell>
          <cell r="J21">
            <v>786681</v>
          </cell>
          <cell r="K21">
            <v>784209</v>
          </cell>
          <cell r="L21">
            <v>919180</v>
          </cell>
          <cell r="M21">
            <v>1714334</v>
          </cell>
          <cell r="N21">
            <v>1687926</v>
          </cell>
          <cell r="O21">
            <v>1692078</v>
          </cell>
          <cell r="P21">
            <v>1695503</v>
          </cell>
          <cell r="Q21">
            <v>1667973</v>
          </cell>
          <cell r="R21">
            <v>1692221</v>
          </cell>
          <cell r="S21">
            <v>1668884</v>
          </cell>
          <cell r="T21">
            <v>1664933</v>
          </cell>
          <cell r="U21">
            <v>1695889</v>
          </cell>
          <cell r="V21">
            <v>1670553</v>
          </cell>
          <cell r="W21">
            <v>1645755</v>
          </cell>
          <cell r="X21">
            <v>1624493</v>
          </cell>
          <cell r="Y21">
            <v>1599901</v>
          </cell>
          <cell r="Z21">
            <v>1576634</v>
          </cell>
          <cell r="AA21">
            <v>1555057</v>
          </cell>
        </row>
        <row r="22">
          <cell r="A22" t="str">
            <v>Otros Activos</v>
          </cell>
          <cell r="B22">
            <v>133515</v>
          </cell>
          <cell r="C22">
            <v>129400</v>
          </cell>
          <cell r="D22">
            <v>309309</v>
          </cell>
          <cell r="E22">
            <v>125722</v>
          </cell>
          <cell r="F22">
            <v>125708</v>
          </cell>
          <cell r="G22">
            <v>147454</v>
          </cell>
          <cell r="H22">
            <v>156745</v>
          </cell>
          <cell r="I22">
            <v>157678</v>
          </cell>
          <cell r="J22">
            <v>153161</v>
          </cell>
          <cell r="K22">
            <v>153161</v>
          </cell>
          <cell r="L22">
            <v>148520</v>
          </cell>
          <cell r="M22">
            <v>160944</v>
          </cell>
          <cell r="N22">
            <v>160786</v>
          </cell>
          <cell r="O22">
            <v>158662</v>
          </cell>
          <cell r="P22">
            <v>156873</v>
          </cell>
          <cell r="Q22">
            <v>157134</v>
          </cell>
          <cell r="R22">
            <v>155758</v>
          </cell>
          <cell r="S22">
            <v>157010</v>
          </cell>
          <cell r="T22">
            <v>159350</v>
          </cell>
          <cell r="U22">
            <v>143970</v>
          </cell>
          <cell r="V22">
            <v>143796</v>
          </cell>
          <cell r="W22">
            <v>147673</v>
          </cell>
          <cell r="X22">
            <v>153711</v>
          </cell>
          <cell r="Y22">
            <v>792257</v>
          </cell>
          <cell r="Z22">
            <v>787833</v>
          </cell>
          <cell r="AA22">
            <v>788164</v>
          </cell>
        </row>
        <row r="23">
          <cell r="A23" t="str">
            <v>TOTAL ACTIVO NO CORRIENTE</v>
          </cell>
          <cell r="B23">
            <v>515505</v>
          </cell>
          <cell r="C23">
            <v>546761</v>
          </cell>
          <cell r="D23">
            <v>720870</v>
          </cell>
          <cell r="E23">
            <v>567648</v>
          </cell>
          <cell r="F23">
            <v>824721</v>
          </cell>
          <cell r="G23">
            <v>946852</v>
          </cell>
          <cell r="H23">
            <v>964058</v>
          </cell>
          <cell r="I23">
            <v>952546</v>
          </cell>
          <cell r="J23">
            <v>939842</v>
          </cell>
          <cell r="K23">
            <v>937370</v>
          </cell>
          <cell r="L23">
            <v>1067700</v>
          </cell>
          <cell r="M23">
            <v>1875278</v>
          </cell>
          <cell r="N23">
            <v>1848712</v>
          </cell>
          <cell r="O23">
            <v>1850740</v>
          </cell>
          <cell r="P23">
            <v>1852376</v>
          </cell>
          <cell r="Q23">
            <v>1825107</v>
          </cell>
          <cell r="R23">
            <v>1847979</v>
          </cell>
          <cell r="S23">
            <v>1825894</v>
          </cell>
          <cell r="T23">
            <v>1824283</v>
          </cell>
          <cell r="U23">
            <v>1839859</v>
          </cell>
          <cell r="V23">
            <v>1814349</v>
          </cell>
          <cell r="W23">
            <v>1793428</v>
          </cell>
          <cell r="X23">
            <v>1778204</v>
          </cell>
          <cell r="Y23">
            <v>2392158</v>
          </cell>
          <cell r="Z23">
            <v>2364467</v>
          </cell>
          <cell r="AA23">
            <v>2343221</v>
          </cell>
        </row>
        <row r="24">
          <cell r="A24" t="str">
            <v>TOTAL ACTIVO</v>
          </cell>
          <cell r="B24">
            <v>4339755</v>
          </cell>
          <cell r="C24">
            <v>3595857</v>
          </cell>
          <cell r="D24">
            <v>2942175</v>
          </cell>
          <cell r="E24">
            <v>2932331</v>
          </cell>
          <cell r="F24">
            <v>2770277</v>
          </cell>
          <cell r="G24">
            <v>2900409</v>
          </cell>
          <cell r="H24">
            <v>2630449</v>
          </cell>
          <cell r="I24">
            <v>3153795</v>
          </cell>
          <cell r="J24">
            <v>2936723</v>
          </cell>
          <cell r="K24">
            <v>2848053</v>
          </cell>
          <cell r="L24">
            <v>3082531</v>
          </cell>
          <cell r="M24">
            <v>4310194</v>
          </cell>
          <cell r="N24">
            <v>4026444</v>
          </cell>
          <cell r="O24">
            <v>4003122</v>
          </cell>
          <cell r="P24">
            <v>4720975</v>
          </cell>
          <cell r="Q24">
            <v>4382718</v>
          </cell>
          <cell r="R24">
            <v>4278561</v>
          </cell>
          <cell r="S24">
            <v>4182395</v>
          </cell>
          <cell r="T24">
            <v>4109144</v>
          </cell>
          <cell r="U24">
            <v>4136230</v>
          </cell>
          <cell r="V24">
            <v>4003267</v>
          </cell>
          <cell r="W24">
            <v>4820412</v>
          </cell>
          <cell r="X24">
            <v>4501839</v>
          </cell>
          <cell r="Y24">
            <v>4975127</v>
          </cell>
          <cell r="Z24">
            <v>4772005</v>
          </cell>
          <cell r="AA24">
            <v>4685632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67726</v>
          </cell>
          <cell r="C27">
            <v>56320</v>
          </cell>
          <cell r="D27">
            <v>55000</v>
          </cell>
          <cell r="E27">
            <v>120922</v>
          </cell>
          <cell r="F27">
            <v>112645</v>
          </cell>
          <cell r="G27">
            <v>145279</v>
          </cell>
          <cell r="H27">
            <v>123607</v>
          </cell>
          <cell r="I27">
            <v>129853</v>
          </cell>
          <cell r="J27">
            <v>149220</v>
          </cell>
          <cell r="K27">
            <v>126285</v>
          </cell>
          <cell r="L27">
            <v>159275</v>
          </cell>
          <cell r="M27">
            <v>192719</v>
          </cell>
          <cell r="N27">
            <v>355914</v>
          </cell>
          <cell r="O27">
            <v>258244</v>
          </cell>
          <cell r="P27">
            <v>293002</v>
          </cell>
          <cell r="Q27">
            <v>289731</v>
          </cell>
          <cell r="R27">
            <v>314727</v>
          </cell>
          <cell r="S27">
            <v>304495</v>
          </cell>
          <cell r="T27">
            <v>302067</v>
          </cell>
          <cell r="U27">
            <v>311732</v>
          </cell>
          <cell r="V27">
            <v>358227</v>
          </cell>
          <cell r="W27">
            <v>339905</v>
          </cell>
          <cell r="X27">
            <v>403842</v>
          </cell>
          <cell r="Y27">
            <v>318414</v>
          </cell>
          <cell r="Z27">
            <v>228506</v>
          </cell>
          <cell r="AA27">
            <v>187236</v>
          </cell>
        </row>
        <row r="28">
          <cell r="A28" t="str">
            <v>Prestaciones de Salud por Pagar</v>
          </cell>
          <cell r="B28">
            <v>735070</v>
          </cell>
          <cell r="C28">
            <v>678664</v>
          </cell>
          <cell r="D28">
            <v>762514</v>
          </cell>
          <cell r="E28">
            <v>667224</v>
          </cell>
          <cell r="F28">
            <v>853304</v>
          </cell>
          <cell r="G28">
            <v>700778</v>
          </cell>
          <cell r="H28">
            <v>718443</v>
          </cell>
          <cell r="I28">
            <v>961569</v>
          </cell>
          <cell r="J28">
            <v>796538</v>
          </cell>
          <cell r="K28">
            <v>661745</v>
          </cell>
          <cell r="L28">
            <v>792819</v>
          </cell>
          <cell r="M28">
            <v>1661409</v>
          </cell>
          <cell r="N28">
            <v>1593762</v>
          </cell>
          <cell r="O28">
            <v>1747862</v>
          </cell>
          <cell r="P28">
            <v>1389526</v>
          </cell>
          <cell r="Q28">
            <v>1352783</v>
          </cell>
          <cell r="R28">
            <v>1181915</v>
          </cell>
          <cell r="S28">
            <v>1212968</v>
          </cell>
          <cell r="T28">
            <v>2046884</v>
          </cell>
          <cell r="U28">
            <v>2067621</v>
          </cell>
          <cell r="V28">
            <v>1655418</v>
          </cell>
          <cell r="W28">
            <v>1698811</v>
          </cell>
          <cell r="X28">
            <v>1711429</v>
          </cell>
          <cell r="Y28">
            <v>2132985</v>
          </cell>
          <cell r="Z28">
            <v>1938097</v>
          </cell>
          <cell r="AA28">
            <v>1861284</v>
          </cell>
        </row>
        <row r="29">
          <cell r="A29" t="str">
            <v>Obligaciones Financieras</v>
          </cell>
          <cell r="B29">
            <v>426363</v>
          </cell>
          <cell r="C29">
            <v>401110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88459</v>
          </cell>
          <cell r="I29">
            <v>14977</v>
          </cell>
          <cell r="K29">
            <v>104428</v>
          </cell>
          <cell r="L29">
            <v>113014</v>
          </cell>
          <cell r="M29">
            <v>25026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</row>
        <row r="31">
          <cell r="A31" t="str">
            <v>Tributos, Contribuciones y Derechos por Pagar</v>
          </cell>
          <cell r="B31">
            <v>47677</v>
          </cell>
          <cell r="C31">
            <v>56602</v>
          </cell>
          <cell r="D31">
            <v>48190</v>
          </cell>
          <cell r="E31">
            <v>28621</v>
          </cell>
          <cell r="F31">
            <v>24709</v>
          </cell>
          <cell r="G31">
            <v>27615</v>
          </cell>
          <cell r="H31">
            <v>40554</v>
          </cell>
          <cell r="I31">
            <v>42181</v>
          </cell>
          <cell r="J31">
            <v>61170</v>
          </cell>
          <cell r="K31">
            <v>60107</v>
          </cell>
          <cell r="L31">
            <v>40911</v>
          </cell>
          <cell r="M31">
            <v>92044</v>
          </cell>
          <cell r="N31">
            <v>52046</v>
          </cell>
          <cell r="O31">
            <v>65173</v>
          </cell>
          <cell r="P31">
            <v>81909</v>
          </cell>
          <cell r="Q31">
            <v>63580</v>
          </cell>
          <cell r="R31">
            <v>43784</v>
          </cell>
          <cell r="S31">
            <v>56918</v>
          </cell>
          <cell r="T31">
            <v>84529</v>
          </cell>
          <cell r="U31">
            <v>153020</v>
          </cell>
          <cell r="V31">
            <v>104516</v>
          </cell>
          <cell r="W31">
            <v>132356</v>
          </cell>
          <cell r="X31">
            <v>83505</v>
          </cell>
          <cell r="Y31">
            <v>58271</v>
          </cell>
          <cell r="Z31">
            <v>100363</v>
          </cell>
          <cell r="AA31">
            <v>133693</v>
          </cell>
        </row>
        <row r="32">
          <cell r="A32" t="str">
            <v>Cuentas por Pagar Reaseguradoras y EPS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149352</v>
          </cell>
          <cell r="C33">
            <v>137533</v>
          </cell>
          <cell r="D33">
            <v>145147</v>
          </cell>
          <cell r="E33">
            <v>339824</v>
          </cell>
          <cell r="F33">
            <v>219779</v>
          </cell>
          <cell r="G33">
            <v>410434</v>
          </cell>
          <cell r="H33">
            <v>286290</v>
          </cell>
          <cell r="I33">
            <v>322144</v>
          </cell>
          <cell r="J33">
            <v>298645</v>
          </cell>
          <cell r="K33">
            <v>280979</v>
          </cell>
          <cell r="L33">
            <v>411402</v>
          </cell>
          <cell r="M33">
            <v>474124</v>
          </cell>
          <cell r="N33">
            <v>391740</v>
          </cell>
          <cell r="O33">
            <v>448078</v>
          </cell>
          <cell r="P33">
            <v>1080546</v>
          </cell>
          <cell r="Q33">
            <v>932369</v>
          </cell>
          <cell r="R33">
            <v>1165826</v>
          </cell>
          <cell r="S33">
            <v>1093928</v>
          </cell>
          <cell r="T33">
            <v>316410</v>
          </cell>
          <cell r="U33">
            <v>345469</v>
          </cell>
          <cell r="V33">
            <v>344766</v>
          </cell>
          <cell r="W33">
            <v>320205</v>
          </cell>
          <cell r="X33">
            <v>337201</v>
          </cell>
          <cell r="Y33">
            <v>469267</v>
          </cell>
          <cell r="Z33">
            <v>513234</v>
          </cell>
          <cell r="AA33">
            <v>670413</v>
          </cell>
        </row>
        <row r="34">
          <cell r="A34" t="str">
            <v>Provisiones</v>
          </cell>
          <cell r="B34">
            <v>39144</v>
          </cell>
          <cell r="C34">
            <v>39349</v>
          </cell>
          <cell r="D34">
            <v>35411</v>
          </cell>
          <cell r="E34">
            <v>35353</v>
          </cell>
          <cell r="F34">
            <v>-10688</v>
          </cell>
          <cell r="G34">
            <v>23401</v>
          </cell>
          <cell r="H34">
            <v>35255</v>
          </cell>
          <cell r="I34">
            <v>45741</v>
          </cell>
          <cell r="J34">
            <v>66144</v>
          </cell>
          <cell r="K34">
            <v>73554</v>
          </cell>
          <cell r="L34">
            <v>28661</v>
          </cell>
          <cell r="M34">
            <v>19626</v>
          </cell>
          <cell r="N34">
            <v>29752</v>
          </cell>
          <cell r="O34">
            <v>43044</v>
          </cell>
          <cell r="P34">
            <v>38338</v>
          </cell>
          <cell r="Q34">
            <v>42799</v>
          </cell>
          <cell r="R34">
            <v>3753</v>
          </cell>
          <cell r="S34">
            <v>18670</v>
          </cell>
          <cell r="T34">
            <v>31481</v>
          </cell>
          <cell r="U34">
            <v>40167</v>
          </cell>
          <cell r="V34">
            <v>41515</v>
          </cell>
          <cell r="W34">
            <v>51087</v>
          </cell>
          <cell r="X34">
            <v>10845</v>
          </cell>
          <cell r="Y34">
            <v>22235</v>
          </cell>
          <cell r="Z34">
            <v>30736</v>
          </cell>
          <cell r="AA34">
            <v>41627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P36">
            <v>114</v>
          </cell>
          <cell r="Q36">
            <v>50</v>
          </cell>
          <cell r="T36">
            <v>17817</v>
          </cell>
          <cell r="U36">
            <v>0</v>
          </cell>
          <cell r="V36">
            <v>0</v>
          </cell>
          <cell r="W36">
            <v>0</v>
          </cell>
          <cell r="X36">
            <v>1008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1465332</v>
          </cell>
          <cell r="C37">
            <v>1369578</v>
          </cell>
          <cell r="D37">
            <v>1046262</v>
          </cell>
          <cell r="E37">
            <v>1191944</v>
          </cell>
          <cell r="F37">
            <v>1199749</v>
          </cell>
          <cell r="G37">
            <v>1307507</v>
          </cell>
          <cell r="H37">
            <v>1292608</v>
          </cell>
          <cell r="I37">
            <v>1516465</v>
          </cell>
          <cell r="J37">
            <v>1371717</v>
          </cell>
          <cell r="K37">
            <v>1307098</v>
          </cell>
          <cell r="L37">
            <v>1546082</v>
          </cell>
          <cell r="M37">
            <v>2464948</v>
          </cell>
          <cell r="N37">
            <v>2423214</v>
          </cell>
          <cell r="O37">
            <v>2562401</v>
          </cell>
          <cell r="P37">
            <v>2883435</v>
          </cell>
          <cell r="Q37">
            <v>2681312</v>
          </cell>
          <cell r="R37">
            <v>2710005</v>
          </cell>
          <cell r="S37">
            <v>2686979</v>
          </cell>
          <cell r="T37">
            <v>2799188</v>
          </cell>
          <cell r="U37">
            <v>2918009</v>
          </cell>
          <cell r="V37">
            <v>2504442</v>
          </cell>
          <cell r="W37">
            <v>2542364</v>
          </cell>
          <cell r="X37">
            <v>2547830</v>
          </cell>
          <cell r="Y37">
            <v>3001172</v>
          </cell>
          <cell r="Z37">
            <v>2810936</v>
          </cell>
          <cell r="AA37">
            <v>2894253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1831</v>
          </cell>
          <cell r="H40">
            <v>1831</v>
          </cell>
          <cell r="I40">
            <v>1831</v>
          </cell>
          <cell r="J40">
            <v>1831</v>
          </cell>
          <cell r="K40">
            <v>1831</v>
          </cell>
          <cell r="L40">
            <v>1831</v>
          </cell>
          <cell r="M40">
            <v>1831</v>
          </cell>
          <cell r="N40">
            <v>1831</v>
          </cell>
          <cell r="O40">
            <v>1831</v>
          </cell>
          <cell r="P40">
            <v>1831</v>
          </cell>
          <cell r="Q40">
            <v>1831</v>
          </cell>
          <cell r="R40">
            <v>1831</v>
          </cell>
          <cell r="S40">
            <v>1831</v>
          </cell>
          <cell r="T40">
            <v>1831</v>
          </cell>
          <cell r="U40">
            <v>1831</v>
          </cell>
          <cell r="V40">
            <v>1831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1831</v>
          </cell>
          <cell r="H41">
            <v>1831</v>
          </cell>
          <cell r="I41">
            <v>1831</v>
          </cell>
          <cell r="J41">
            <v>1831</v>
          </cell>
          <cell r="K41">
            <v>1831</v>
          </cell>
          <cell r="L41">
            <v>1831</v>
          </cell>
          <cell r="M41">
            <v>1831</v>
          </cell>
          <cell r="N41">
            <v>1831</v>
          </cell>
          <cell r="O41">
            <v>1831</v>
          </cell>
          <cell r="P41">
            <v>1831</v>
          </cell>
          <cell r="Q41">
            <v>1831</v>
          </cell>
          <cell r="R41">
            <v>1831</v>
          </cell>
          <cell r="S41">
            <v>1831</v>
          </cell>
          <cell r="T41">
            <v>1831</v>
          </cell>
          <cell r="U41">
            <v>1831</v>
          </cell>
          <cell r="V41">
            <v>1831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1467163</v>
          </cell>
          <cell r="C42">
            <v>1371409</v>
          </cell>
          <cell r="D42">
            <v>1048093</v>
          </cell>
          <cell r="E42">
            <v>1193775</v>
          </cell>
          <cell r="F42">
            <v>1201580</v>
          </cell>
          <cell r="G42">
            <v>1309338</v>
          </cell>
          <cell r="H42">
            <v>1294439</v>
          </cell>
          <cell r="I42">
            <v>1518296</v>
          </cell>
          <cell r="J42">
            <v>1373548</v>
          </cell>
          <cell r="K42">
            <v>1308929</v>
          </cell>
          <cell r="L42">
            <v>1547913</v>
          </cell>
          <cell r="M42">
            <v>2466779</v>
          </cell>
          <cell r="N42">
            <v>2425045</v>
          </cell>
          <cell r="O42">
            <v>2564232</v>
          </cell>
          <cell r="P42">
            <v>2885266</v>
          </cell>
          <cell r="Q42">
            <v>2683143</v>
          </cell>
          <cell r="R42">
            <v>2711836</v>
          </cell>
          <cell r="S42">
            <v>2688810</v>
          </cell>
          <cell r="T42">
            <v>2801019</v>
          </cell>
          <cell r="U42">
            <v>2919840</v>
          </cell>
          <cell r="V42">
            <v>2506273</v>
          </cell>
          <cell r="W42">
            <v>2542364</v>
          </cell>
          <cell r="X42">
            <v>2547830</v>
          </cell>
          <cell r="Y42">
            <v>3001172</v>
          </cell>
          <cell r="Z42">
            <v>2810936</v>
          </cell>
          <cell r="AA42">
            <v>2894253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8639000</v>
          </cell>
          <cell r="C44">
            <v>3265000</v>
          </cell>
          <cell r="D44">
            <v>3265000</v>
          </cell>
          <cell r="E44">
            <v>3265000</v>
          </cell>
          <cell r="F44">
            <v>3265000</v>
          </cell>
          <cell r="G44">
            <v>3265000</v>
          </cell>
          <cell r="H44">
            <v>3265000</v>
          </cell>
          <cell r="I44">
            <v>3947554.69</v>
          </cell>
          <cell r="J44">
            <v>3947554.69</v>
          </cell>
          <cell r="K44">
            <v>3947554.69</v>
          </cell>
          <cell r="L44">
            <v>3947554.69</v>
          </cell>
          <cell r="M44">
            <v>4656000</v>
          </cell>
          <cell r="N44">
            <v>4656000</v>
          </cell>
          <cell r="O44">
            <v>4656000</v>
          </cell>
          <cell r="P44">
            <v>5646000</v>
          </cell>
          <cell r="Q44">
            <v>5646000</v>
          </cell>
          <cell r="R44">
            <v>5646000</v>
          </cell>
          <cell r="S44">
            <v>5646000</v>
          </cell>
          <cell r="T44">
            <v>5646000</v>
          </cell>
          <cell r="U44">
            <v>5646000</v>
          </cell>
          <cell r="V44">
            <v>5971000</v>
          </cell>
          <cell r="W44">
            <v>6751000</v>
          </cell>
          <cell r="X44">
            <v>6751000</v>
          </cell>
          <cell r="Y44">
            <v>6751000</v>
          </cell>
          <cell r="Z44">
            <v>6751000</v>
          </cell>
          <cell r="AA44">
            <v>6751000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-5374110</v>
          </cell>
          <cell r="C48">
            <v>-110</v>
          </cell>
          <cell r="D48">
            <v>-104</v>
          </cell>
          <cell r="E48">
            <v>-104</v>
          </cell>
          <cell r="F48">
            <v>-104</v>
          </cell>
          <cell r="G48">
            <v>-104</v>
          </cell>
          <cell r="H48">
            <v>-104</v>
          </cell>
          <cell r="I48">
            <v>-2313533</v>
          </cell>
          <cell r="J48">
            <v>-108.62</v>
          </cell>
          <cell r="K48">
            <v>-108.62</v>
          </cell>
          <cell r="L48">
            <v>-108.62</v>
          </cell>
          <cell r="M48">
            <v>-109</v>
          </cell>
          <cell r="N48">
            <v>-2814724</v>
          </cell>
          <cell r="O48">
            <v>-2814724</v>
          </cell>
          <cell r="P48">
            <v>-2814616</v>
          </cell>
          <cell r="Q48">
            <v>-2814724</v>
          </cell>
          <cell r="R48">
            <v>-2814724</v>
          </cell>
          <cell r="S48">
            <v>-2814724</v>
          </cell>
          <cell r="T48">
            <v>-2814724</v>
          </cell>
          <cell r="U48">
            <v>-2814724</v>
          </cell>
          <cell r="V48">
            <v>-2814724</v>
          </cell>
          <cell r="W48">
            <v>-2814724</v>
          </cell>
          <cell r="X48">
            <v>-2814724</v>
          </cell>
          <cell r="Y48">
            <v>-2814724</v>
          </cell>
          <cell r="Z48">
            <v>-4779183</v>
          </cell>
          <cell r="AA48">
            <v>-4779183</v>
          </cell>
        </row>
        <row r="49">
          <cell r="A49" t="str">
            <v>Resultados del ejercicio</v>
          </cell>
          <cell r="B49">
            <v>-393748</v>
          </cell>
          <cell r="C49">
            <v>-1041890</v>
          </cell>
          <cell r="D49">
            <v>-1372265</v>
          </cell>
          <cell r="E49">
            <v>-1527790</v>
          </cell>
          <cell r="F49">
            <v>-1697649</v>
          </cell>
          <cell r="G49">
            <v>-1675274</v>
          </cell>
          <cell r="H49">
            <v>-1930336</v>
          </cell>
          <cell r="I49">
            <v>-108.62999999988824</v>
          </cell>
          <cell r="J49">
            <v>-2385858.1</v>
          </cell>
          <cell r="K49">
            <v>-2409878.2000000002</v>
          </cell>
          <cell r="L49">
            <v>-2414413.7599999998</v>
          </cell>
          <cell r="M49">
            <v>-2814616</v>
          </cell>
          <cell r="N49">
            <v>-242016</v>
          </cell>
          <cell r="O49">
            <v>-404527</v>
          </cell>
          <cell r="P49">
            <v>-997814</v>
          </cell>
          <cell r="Q49">
            <v>-1133842</v>
          </cell>
          <cell r="R49">
            <v>-1266691</v>
          </cell>
          <cell r="S49">
            <v>-1339830</v>
          </cell>
          <cell r="T49">
            <v>-1525294</v>
          </cell>
          <cell r="U49">
            <v>-1617025</v>
          </cell>
          <cell r="V49">
            <v>-1661423</v>
          </cell>
          <cell r="W49">
            <v>-1660367</v>
          </cell>
          <cell r="X49">
            <v>-1984406</v>
          </cell>
          <cell r="Y49">
            <v>-1964458</v>
          </cell>
          <cell r="Z49">
            <v>-12890</v>
          </cell>
          <cell r="AA49">
            <v>-182579</v>
          </cell>
        </row>
        <row r="50">
          <cell r="A50" t="str">
            <v>Superávit por Valorizaciones de Inversiones</v>
          </cell>
          <cell r="E50">
            <v>0</v>
          </cell>
          <cell r="I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2872592</v>
          </cell>
          <cell r="C51">
            <v>2224450</v>
          </cell>
          <cell r="D51">
            <v>1894081</v>
          </cell>
          <cell r="E51">
            <v>1738556</v>
          </cell>
          <cell r="F51">
            <v>1568697</v>
          </cell>
          <cell r="G51">
            <v>1591072</v>
          </cell>
          <cell r="H51">
            <v>1336010</v>
          </cell>
          <cell r="I51">
            <v>1635498.37</v>
          </cell>
          <cell r="J51">
            <v>1563173.2799999998</v>
          </cell>
          <cell r="K51">
            <v>1539153.1799999997</v>
          </cell>
          <cell r="L51">
            <v>1534617.62</v>
          </cell>
          <cell r="M51">
            <v>1843415</v>
          </cell>
          <cell r="N51">
            <v>1601400</v>
          </cell>
          <cell r="O51">
            <v>1438889</v>
          </cell>
          <cell r="P51">
            <v>1835710</v>
          </cell>
          <cell r="Q51">
            <v>1699574</v>
          </cell>
          <cell r="R51">
            <v>1566725</v>
          </cell>
          <cell r="S51">
            <v>1493586</v>
          </cell>
          <cell r="T51">
            <v>1308122</v>
          </cell>
          <cell r="U51">
            <v>1216391</v>
          </cell>
          <cell r="V51">
            <v>1496993</v>
          </cell>
          <cell r="W51">
            <v>2278050</v>
          </cell>
          <cell r="X51">
            <v>1954010</v>
          </cell>
          <cell r="Y51">
            <v>1973958</v>
          </cell>
          <cell r="Z51">
            <v>1961067</v>
          </cell>
          <cell r="AA51">
            <v>1791378</v>
          </cell>
        </row>
        <row r="52">
          <cell r="A52" t="str">
            <v>TOTAL PASIVO Y PATRIMONIO NETO</v>
          </cell>
          <cell r="B52">
            <v>4339755</v>
          </cell>
          <cell r="C52">
            <v>3595859</v>
          </cell>
          <cell r="D52">
            <v>2942174</v>
          </cell>
          <cell r="E52">
            <v>2932331</v>
          </cell>
          <cell r="F52">
            <v>2770277</v>
          </cell>
          <cell r="G52">
            <v>2900410</v>
          </cell>
          <cell r="H52">
            <v>2630449</v>
          </cell>
          <cell r="I52">
            <v>3153794.37</v>
          </cell>
          <cell r="J52">
            <v>2936721.28</v>
          </cell>
          <cell r="K52">
            <v>2848082.1799999997</v>
          </cell>
          <cell r="L52">
            <v>3082530.62</v>
          </cell>
          <cell r="M52">
            <v>4310194</v>
          </cell>
          <cell r="N52">
            <v>4026445</v>
          </cell>
          <cell r="O52">
            <v>4003121</v>
          </cell>
          <cell r="P52">
            <v>4720976</v>
          </cell>
          <cell r="Q52">
            <v>4382717</v>
          </cell>
          <cell r="R52">
            <v>4278561</v>
          </cell>
          <cell r="S52">
            <v>4182396</v>
          </cell>
          <cell r="T52">
            <v>4109141</v>
          </cell>
          <cell r="U52">
            <v>4136231</v>
          </cell>
          <cell r="V52">
            <v>4003266</v>
          </cell>
          <cell r="W52">
            <v>4820414</v>
          </cell>
          <cell r="X52">
            <v>4501840</v>
          </cell>
          <cell r="Y52">
            <v>4975130</v>
          </cell>
          <cell r="Z52">
            <v>4772003</v>
          </cell>
          <cell r="AA52">
            <v>4685631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</row>
        <row r="10">
          <cell r="A10" t="str">
            <v>Valores Negociables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</row>
        <row r="15">
          <cell r="A15" t="str">
            <v>Gastos pagados por Anticipado</v>
          </cell>
          <cell r="B15">
            <v>171137.1</v>
          </cell>
          <cell r="C15">
            <v>197923.1</v>
          </cell>
          <cell r="D15">
            <v>220966.1</v>
          </cell>
          <cell r="E15">
            <v>238242.1</v>
          </cell>
          <cell r="F15">
            <v>238194.1</v>
          </cell>
          <cell r="G15">
            <v>237262.1</v>
          </cell>
          <cell r="H15">
            <v>237262.1</v>
          </cell>
          <cell r="I15">
            <v>236762.1</v>
          </cell>
          <cell r="J15">
            <v>405607.17</v>
          </cell>
          <cell r="K15">
            <v>276626.09999999998</v>
          </cell>
          <cell r="L15">
            <v>287680</v>
          </cell>
          <cell r="M15">
            <v>554047.43000000005</v>
          </cell>
          <cell r="N15">
            <v>417164</v>
          </cell>
          <cell r="O15">
            <v>474115.8</v>
          </cell>
          <cell r="P15">
            <v>585021.24</v>
          </cell>
          <cell r="Q15">
            <v>597789</v>
          </cell>
          <cell r="R15">
            <v>599189</v>
          </cell>
          <cell r="S15">
            <v>597189</v>
          </cell>
          <cell r="T15">
            <v>597827.6</v>
          </cell>
          <cell r="U15">
            <v>597139</v>
          </cell>
          <cell r="V15">
            <v>599035.5</v>
          </cell>
          <cell r="W15">
            <v>601509</v>
          </cell>
          <cell r="X15">
            <v>597715.6</v>
          </cell>
          <cell r="Y15">
            <v>824962.56000000006</v>
          </cell>
          <cell r="Z15">
            <v>758447.91</v>
          </cell>
          <cell r="AA15">
            <v>912588.63</v>
          </cell>
        </row>
        <row r="16">
          <cell r="A16" t="str">
            <v>TOTAL ACTIVO CORRIENTE</v>
          </cell>
          <cell r="B16">
            <v>5492993.4999999991</v>
          </cell>
          <cell r="C16">
            <v>5666593.8899999997</v>
          </cell>
          <cell r="D16">
            <v>5127480.1399999997</v>
          </cell>
          <cell r="E16">
            <v>6007145.2999999998</v>
          </cell>
          <cell r="F16">
            <v>6134156.709999999</v>
          </cell>
          <cell r="G16">
            <v>4711174.25</v>
          </cell>
          <cell r="H16">
            <v>5313836.4000000004</v>
          </cell>
          <cell r="I16">
            <v>5365234.3099999996</v>
          </cell>
          <cell r="J16">
            <v>5391988.6899999995</v>
          </cell>
          <cell r="K16">
            <v>5415039.6399999997</v>
          </cell>
          <cell r="L16">
            <v>6111639.4799999995</v>
          </cell>
          <cell r="M16">
            <v>5560510.1900000004</v>
          </cell>
          <cell r="N16">
            <v>5302799.6300000008</v>
          </cell>
          <cell r="O16">
            <v>6464473.96</v>
          </cell>
          <cell r="P16">
            <v>6234480.0899999999</v>
          </cell>
          <cell r="Q16">
            <v>6818433.8200000003</v>
          </cell>
          <cell r="R16">
            <v>6922024.8199999994</v>
          </cell>
          <cell r="S16">
            <v>7051856.9899999993</v>
          </cell>
          <cell r="T16">
            <v>6552178.1799999988</v>
          </cell>
          <cell r="U16">
            <v>6955771.3600000003</v>
          </cell>
          <cell r="V16">
            <v>10178191.039999999</v>
          </cell>
          <cell r="W16">
            <v>11304228.23</v>
          </cell>
          <cell r="X16">
            <v>11093272.489999998</v>
          </cell>
          <cell r="Y16">
            <v>9428630.290000001</v>
          </cell>
          <cell r="Z16">
            <v>9642377.8200000003</v>
          </cell>
          <cell r="AA16">
            <v>10746509.800000001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1570991.21</v>
          </cell>
          <cell r="H20">
            <v>1578925.85</v>
          </cell>
          <cell r="I20">
            <v>1576830.89</v>
          </cell>
          <cell r="J20">
            <v>1574682.95</v>
          </cell>
          <cell r="K20">
            <v>1572449.52</v>
          </cell>
          <cell r="L20">
            <v>1570310.54</v>
          </cell>
          <cell r="M20">
            <v>1567972.77</v>
          </cell>
          <cell r="N20">
            <v>1565622.2</v>
          </cell>
          <cell r="O20">
            <v>1563519.25</v>
          </cell>
          <cell r="P20">
            <v>1561285</v>
          </cell>
          <cell r="Q20">
            <v>1559161.63</v>
          </cell>
          <cell r="R20">
            <v>1556990.43</v>
          </cell>
          <cell r="S20">
            <v>2754777.04</v>
          </cell>
          <cell r="T20">
            <v>2749504.76</v>
          </cell>
          <cell r="U20">
            <v>2744278.75</v>
          </cell>
          <cell r="V20">
            <v>1190946.58</v>
          </cell>
          <cell r="W20">
            <v>1187962.73</v>
          </cell>
          <cell r="X20">
            <v>1184811.74</v>
          </cell>
          <cell r="Y20">
            <v>1581546.16</v>
          </cell>
          <cell r="Z20">
            <v>2590652.8199999998</v>
          </cell>
          <cell r="AA20">
            <v>2588211.56</v>
          </cell>
        </row>
        <row r="21">
          <cell r="A21" t="str">
            <v>Inmuebles, Muebles y Equipos</v>
          </cell>
          <cell r="B21">
            <v>96825.43</v>
          </cell>
          <cell r="C21">
            <v>94868.383000000002</v>
          </cell>
          <cell r="D21">
            <v>92911.360000000001</v>
          </cell>
          <cell r="E21">
            <v>92309.05</v>
          </cell>
          <cell r="F21">
            <v>93780.79</v>
          </cell>
          <cell r="G21">
            <v>91723.48</v>
          </cell>
          <cell r="H21">
            <v>91419.11</v>
          </cell>
          <cell r="I21">
            <v>89325.3</v>
          </cell>
          <cell r="J21">
            <v>89099.62</v>
          </cell>
          <cell r="K21">
            <v>93617.04</v>
          </cell>
          <cell r="L21">
            <v>91371.99</v>
          </cell>
          <cell r="M21">
            <v>95048.23</v>
          </cell>
          <cell r="N21">
            <v>92679.83</v>
          </cell>
          <cell r="O21">
            <v>95439.41</v>
          </cell>
          <cell r="P21">
            <v>97704.48</v>
          </cell>
          <cell r="Q21">
            <v>95153.48</v>
          </cell>
          <cell r="R21">
            <v>93644.5</v>
          </cell>
          <cell r="S21">
            <v>99236.07</v>
          </cell>
          <cell r="T21">
            <v>108158.3</v>
          </cell>
          <cell r="U21">
            <v>108724.28</v>
          </cell>
          <cell r="V21">
            <v>112632.13</v>
          </cell>
          <cell r="W21">
            <v>114804.49</v>
          </cell>
          <cell r="X21">
            <v>111965.44</v>
          </cell>
          <cell r="Y21">
            <v>108712.34</v>
          </cell>
          <cell r="Z21">
            <v>110760.67</v>
          </cell>
          <cell r="AA21">
            <v>107397.1</v>
          </cell>
        </row>
        <row r="22">
          <cell r="A22" t="str">
            <v>Otros Activos</v>
          </cell>
          <cell r="B22">
            <v>0</v>
          </cell>
          <cell r="C22">
            <v>0</v>
          </cell>
          <cell r="D22">
            <v>0</v>
          </cell>
          <cell r="E22">
            <v>10562.08</v>
          </cell>
          <cell r="F22">
            <v>5281.7</v>
          </cell>
          <cell r="G22">
            <v>3373.95</v>
          </cell>
          <cell r="H22">
            <v>11551.57</v>
          </cell>
          <cell r="I22">
            <v>6960.25</v>
          </cell>
          <cell r="J22">
            <v>0</v>
          </cell>
          <cell r="K22">
            <v>12948.65</v>
          </cell>
          <cell r="L22">
            <v>3216.82</v>
          </cell>
          <cell r="M22">
            <v>116618.04</v>
          </cell>
          <cell r="N22">
            <v>116618.04</v>
          </cell>
          <cell r="O22">
            <v>116618.04</v>
          </cell>
          <cell r="P22">
            <v>89211.92</v>
          </cell>
          <cell r="Q22">
            <v>89211.92</v>
          </cell>
          <cell r="R22">
            <v>113600.61</v>
          </cell>
          <cell r="S22">
            <v>225682.02</v>
          </cell>
          <cell r="T22">
            <v>225656.3</v>
          </cell>
          <cell r="U22">
            <v>209027.69</v>
          </cell>
          <cell r="V22">
            <v>223093.85</v>
          </cell>
          <cell r="W22">
            <v>171529.98</v>
          </cell>
          <cell r="X22">
            <v>144288.5</v>
          </cell>
          <cell r="Y22">
            <v>123082.23</v>
          </cell>
          <cell r="Z22">
            <v>123082.23</v>
          </cell>
          <cell r="AA22">
            <v>136190.41</v>
          </cell>
        </row>
        <row r="23">
          <cell r="A23" t="str">
            <v>TOTAL ACTIVO NO CORRIENTE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102871.13</v>
          </cell>
          <cell r="F23">
            <v>99062.489999999991</v>
          </cell>
          <cell r="G23">
            <v>1666088.64</v>
          </cell>
          <cell r="H23">
            <v>1681896.5300000003</v>
          </cell>
          <cell r="I23">
            <v>1673116.44</v>
          </cell>
          <cell r="J23">
            <v>1663782.5699999998</v>
          </cell>
          <cell r="K23">
            <v>1679015.21</v>
          </cell>
          <cell r="L23">
            <v>1664899.35</v>
          </cell>
          <cell r="M23">
            <v>1779639.04</v>
          </cell>
          <cell r="N23">
            <v>1774920.07</v>
          </cell>
          <cell r="O23">
            <v>1775576.7</v>
          </cell>
          <cell r="P23">
            <v>1748201.4</v>
          </cell>
          <cell r="Q23">
            <v>1743527.0299999998</v>
          </cell>
          <cell r="R23">
            <v>1764235.54</v>
          </cell>
          <cell r="S23">
            <v>3079695.13</v>
          </cell>
          <cell r="T23">
            <v>3083319.3599999994</v>
          </cell>
          <cell r="U23">
            <v>3062030.7199999997</v>
          </cell>
          <cell r="V23">
            <v>1526672.56</v>
          </cell>
          <cell r="W23">
            <v>1474297.2</v>
          </cell>
          <cell r="X23">
            <v>1441065.68</v>
          </cell>
          <cell r="Y23">
            <v>1813340.73</v>
          </cell>
          <cell r="Z23">
            <v>2824495.7199999997</v>
          </cell>
          <cell r="AA23">
            <v>2831799.0700000003</v>
          </cell>
        </row>
        <row r="24">
          <cell r="A24" t="str">
            <v>TOTAL ACTIVO</v>
          </cell>
          <cell r="B24">
            <v>5589818.9299999988</v>
          </cell>
          <cell r="C24">
            <v>5761462.273</v>
          </cell>
          <cell r="D24">
            <v>5220391.5</v>
          </cell>
          <cell r="E24">
            <v>6110016.4299999997</v>
          </cell>
          <cell r="F24">
            <v>6233219.1999999993</v>
          </cell>
          <cell r="G24">
            <v>6377262.8899999997</v>
          </cell>
          <cell r="H24">
            <v>6995732.9300000006</v>
          </cell>
          <cell r="I24">
            <v>7038350.75</v>
          </cell>
          <cell r="J24">
            <v>7055771.2599999998</v>
          </cell>
          <cell r="K24">
            <v>7094054.8499999996</v>
          </cell>
          <cell r="L24">
            <v>7776538.8300000001</v>
          </cell>
          <cell r="M24">
            <v>7340149.2300000004</v>
          </cell>
          <cell r="N24">
            <v>7077719.7000000011</v>
          </cell>
          <cell r="O24">
            <v>8240050.6600000001</v>
          </cell>
          <cell r="P24">
            <v>7982681.4900000002</v>
          </cell>
          <cell r="Q24">
            <v>8561960.8499999996</v>
          </cell>
          <cell r="R24">
            <v>8686260.3599999994</v>
          </cell>
          <cell r="S24">
            <v>10131552.119999999</v>
          </cell>
          <cell r="T24">
            <v>9635497.5399999991</v>
          </cell>
          <cell r="U24">
            <v>10017802.08</v>
          </cell>
          <cell r="V24">
            <v>11704863.6</v>
          </cell>
          <cell r="W24">
            <v>12778525.43</v>
          </cell>
          <cell r="X24">
            <v>12534338.169999998</v>
          </cell>
          <cell r="Y24">
            <v>11241971.020000001</v>
          </cell>
          <cell r="Z24">
            <v>12466873.539999999</v>
          </cell>
          <cell r="AA24">
            <v>13578308.870000001</v>
          </cell>
        </row>
        <row r="25">
          <cell r="A25" t="str">
            <v>PASIVO Y PATRIMONIO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</row>
        <row r="26">
          <cell r="A26" t="str">
            <v>PASIVO CORRIENTE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Reserva por Aportes</v>
          </cell>
          <cell r="B27">
            <v>157530.45000000001</v>
          </cell>
          <cell r="C27">
            <v>260375.9</v>
          </cell>
          <cell r="D27">
            <v>151054.43</v>
          </cell>
          <cell r="E27">
            <v>164690.68</v>
          </cell>
          <cell r="F27">
            <v>215893.9</v>
          </cell>
          <cell r="G27">
            <v>128136.22</v>
          </cell>
          <cell r="H27">
            <v>325406.49</v>
          </cell>
          <cell r="I27">
            <v>261028.68</v>
          </cell>
          <cell r="J27">
            <v>172057.96</v>
          </cell>
          <cell r="K27">
            <v>121288.19</v>
          </cell>
          <cell r="L27">
            <v>394631.16</v>
          </cell>
          <cell r="M27">
            <v>173269.12</v>
          </cell>
          <cell r="N27">
            <v>474744.63</v>
          </cell>
          <cell r="O27">
            <v>376662.99</v>
          </cell>
          <cell r="P27">
            <v>225308.79999999999</v>
          </cell>
          <cell r="Q27">
            <v>617001.78</v>
          </cell>
          <cell r="R27">
            <v>476646.61</v>
          </cell>
          <cell r="S27">
            <v>218020.92</v>
          </cell>
          <cell r="T27">
            <v>389288.97</v>
          </cell>
          <cell r="U27">
            <v>270540.40999999997</v>
          </cell>
          <cell r="V27">
            <v>201533.18</v>
          </cell>
          <cell r="W27">
            <v>431820.68</v>
          </cell>
          <cell r="X27">
            <v>358708.08</v>
          </cell>
          <cell r="Y27">
            <v>268361.59999999998</v>
          </cell>
          <cell r="Z27">
            <v>430910.51</v>
          </cell>
          <cell r="AA27">
            <v>520140.82</v>
          </cell>
        </row>
        <row r="28">
          <cell r="A28" t="str">
            <v>Prestaciones de Salud por Pagar</v>
          </cell>
          <cell r="B28">
            <v>1398993.29</v>
          </cell>
          <cell r="C28">
            <v>1380335.43</v>
          </cell>
          <cell r="D28">
            <v>1362086.23</v>
          </cell>
          <cell r="E28">
            <v>1583458.37</v>
          </cell>
          <cell r="F28">
            <v>1902718.79</v>
          </cell>
          <cell r="G28">
            <v>2143566.54</v>
          </cell>
          <cell r="H28">
            <v>2002779.16</v>
          </cell>
          <cell r="I28">
            <v>2139623.7999999998</v>
          </cell>
          <cell r="J28">
            <v>2308375.17</v>
          </cell>
          <cell r="K28">
            <v>2097231.39</v>
          </cell>
          <cell r="L28">
            <v>2168563.71</v>
          </cell>
          <cell r="M28">
            <v>2470675.0699999998</v>
          </cell>
          <cell r="N28">
            <v>2238310.48</v>
          </cell>
          <cell r="O28">
            <v>3424926.22</v>
          </cell>
          <cell r="P28">
            <v>3295318.94</v>
          </cell>
          <cell r="Q28">
            <v>2851744.07</v>
          </cell>
          <cell r="R28">
            <v>2993183.12</v>
          </cell>
          <cell r="S28">
            <v>2814517.3</v>
          </cell>
          <cell r="T28">
            <v>3038320.07</v>
          </cell>
          <cell r="U28">
            <v>3469541.43</v>
          </cell>
          <cell r="V28">
            <v>4417587.9800000004</v>
          </cell>
          <cell r="W28">
            <v>4978217.82</v>
          </cell>
          <cell r="X28">
            <v>4959943.3899999997</v>
          </cell>
          <cell r="Y28">
            <v>4091875.2</v>
          </cell>
          <cell r="Z28">
            <v>4028849.42</v>
          </cell>
          <cell r="AA28">
            <v>4171917.53</v>
          </cell>
        </row>
        <row r="29">
          <cell r="A29" t="str">
            <v>Obligaciones Financieras</v>
          </cell>
          <cell r="B29">
            <v>29856.87</v>
          </cell>
          <cell r="C29">
            <v>8127.04</v>
          </cell>
          <cell r="D29">
            <v>41416.080000000002</v>
          </cell>
          <cell r="E29">
            <v>36349.99</v>
          </cell>
          <cell r="F29">
            <v>31226.06</v>
          </cell>
          <cell r="G29">
            <v>96020.28</v>
          </cell>
          <cell r="H29">
            <v>10602.13</v>
          </cell>
          <cell r="I29">
            <v>3157.73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185353.72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164246.38</v>
          </cell>
          <cell r="N30">
            <v>123507.47</v>
          </cell>
          <cell r="O30">
            <v>123134.32</v>
          </cell>
          <cell r="P30">
            <v>165647.94</v>
          </cell>
          <cell r="Q30">
            <v>122996.04</v>
          </cell>
          <cell r="R30">
            <v>122735.96</v>
          </cell>
          <cell r="S30">
            <v>121789.72</v>
          </cell>
          <cell r="T30">
            <v>640010.19999999995</v>
          </cell>
          <cell r="U30">
            <v>638723.18999999994</v>
          </cell>
          <cell r="V30">
            <v>1313952.8799999999</v>
          </cell>
          <cell r="W30">
            <v>1314348.8799999999</v>
          </cell>
          <cell r="X30">
            <v>1815809.66</v>
          </cell>
          <cell r="Y30">
            <v>0</v>
          </cell>
          <cell r="Z30">
            <v>250000</v>
          </cell>
          <cell r="AA30">
            <v>500000</v>
          </cell>
        </row>
        <row r="31">
          <cell r="A31" t="str">
            <v>Tributos, Contribuciones y Derechos por Pagar</v>
          </cell>
          <cell r="B31">
            <v>77889.59</v>
          </cell>
          <cell r="C31">
            <v>91875.17</v>
          </cell>
          <cell r="D31">
            <v>64483.81</v>
          </cell>
          <cell r="E31">
            <v>94911.360000000001</v>
          </cell>
          <cell r="F31">
            <v>12420.54</v>
          </cell>
          <cell r="G31">
            <v>-144272.18</v>
          </cell>
          <cell r="H31">
            <v>-3193.76</v>
          </cell>
          <cell r="I31">
            <v>-7264.1</v>
          </cell>
          <cell r="J31">
            <v>33583.57</v>
          </cell>
          <cell r="K31">
            <v>48781.87</v>
          </cell>
          <cell r="L31">
            <v>131028.29</v>
          </cell>
          <cell r="M31">
            <v>38751.35</v>
          </cell>
          <cell r="N31">
            <v>8011.14</v>
          </cell>
          <cell r="O31">
            <v>146414.24</v>
          </cell>
          <cell r="P31">
            <v>45259.25</v>
          </cell>
          <cell r="Q31">
            <v>136223.26</v>
          </cell>
          <cell r="R31">
            <v>124750.96</v>
          </cell>
          <cell r="S31">
            <v>81953.14</v>
          </cell>
          <cell r="T31">
            <v>174886.39</v>
          </cell>
          <cell r="U31">
            <v>190826.28</v>
          </cell>
          <cell r="V31">
            <v>209415.24</v>
          </cell>
          <cell r="W31">
            <v>236172.65</v>
          </cell>
          <cell r="X31">
            <v>111776.92</v>
          </cell>
          <cell r="Y31">
            <v>537865.41</v>
          </cell>
          <cell r="Z31">
            <v>657468.06999999995</v>
          </cell>
          <cell r="AA31">
            <v>641644.97</v>
          </cell>
        </row>
        <row r="32">
          <cell r="A32" t="str">
            <v>Cuentas por Pagar Reaseguradoras y EPS</v>
          </cell>
          <cell r="B32">
            <v>35310.75</v>
          </cell>
          <cell r="C32">
            <v>43387.5</v>
          </cell>
          <cell r="D32">
            <v>49232.59</v>
          </cell>
          <cell r="E32">
            <v>53293.2</v>
          </cell>
          <cell r="F32">
            <v>59974.89</v>
          </cell>
          <cell r="G32">
            <v>66972.95</v>
          </cell>
          <cell r="H32">
            <v>73082.350000000006</v>
          </cell>
          <cell r="I32">
            <v>78684.91</v>
          </cell>
          <cell r="J32">
            <v>83419.7</v>
          </cell>
          <cell r="K32">
            <v>6461.4</v>
          </cell>
          <cell r="L32">
            <v>0</v>
          </cell>
          <cell r="M32">
            <v>0</v>
          </cell>
          <cell r="N32">
            <v>7982.63</v>
          </cell>
          <cell r="O32">
            <v>15914.96</v>
          </cell>
          <cell r="P32">
            <v>-19149.59</v>
          </cell>
          <cell r="Q32">
            <v>-11236.49</v>
          </cell>
          <cell r="R32">
            <v>-3271.62</v>
          </cell>
          <cell r="S32">
            <v>4647.87</v>
          </cell>
          <cell r="T32">
            <v>12533.33</v>
          </cell>
          <cell r="U32">
            <v>-917.44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13094.01</v>
          </cell>
          <cell r="AA32">
            <v>3871.29</v>
          </cell>
        </row>
        <row r="33">
          <cell r="A33" t="str">
            <v>Cuentas por Pagar diversas</v>
          </cell>
          <cell r="B33">
            <v>1209026.3700000001</v>
          </cell>
          <cell r="C33">
            <v>1265914.93</v>
          </cell>
          <cell r="D33">
            <v>713666.88</v>
          </cell>
          <cell r="E33">
            <v>1274571.97</v>
          </cell>
          <cell r="F33">
            <v>1101919.26</v>
          </cell>
          <cell r="G33">
            <v>1159692.95</v>
          </cell>
          <cell r="H33">
            <v>1435956.7</v>
          </cell>
          <cell r="I33">
            <v>1575562.92</v>
          </cell>
          <cell r="J33">
            <v>1665135.42</v>
          </cell>
          <cell r="K33">
            <v>1947934.32</v>
          </cell>
          <cell r="L33">
            <v>2412659.96</v>
          </cell>
          <cell r="M33">
            <v>2204864.33</v>
          </cell>
          <cell r="N33">
            <v>1724594.21</v>
          </cell>
          <cell r="O33">
            <v>1672948.26</v>
          </cell>
          <cell r="P33">
            <v>1513141.58</v>
          </cell>
          <cell r="Q33">
            <v>1844749.28</v>
          </cell>
          <cell r="R33">
            <v>1989030.27</v>
          </cell>
          <cell r="S33">
            <v>3173970.22</v>
          </cell>
          <cell r="T33">
            <v>1913149.33</v>
          </cell>
          <cell r="U33">
            <v>1713688.42</v>
          </cell>
          <cell r="V33">
            <v>2020766.71</v>
          </cell>
          <cell r="W33">
            <v>2298239.73</v>
          </cell>
          <cell r="X33">
            <v>1872478.28</v>
          </cell>
          <cell r="Y33">
            <v>2006019.49</v>
          </cell>
          <cell r="Z33">
            <v>2190067.3199999998</v>
          </cell>
          <cell r="AA33">
            <v>2668778.9</v>
          </cell>
        </row>
        <row r="34">
          <cell r="A34" t="str">
            <v>Provisiones</v>
          </cell>
          <cell r="B34">
            <v>25216.63</v>
          </cell>
          <cell r="C34">
            <v>36237.879999999997</v>
          </cell>
          <cell r="D34">
            <v>45496.05</v>
          </cell>
          <cell r="E34">
            <v>56032.99</v>
          </cell>
          <cell r="F34">
            <v>10742.65</v>
          </cell>
          <cell r="G34">
            <v>18365.22</v>
          </cell>
          <cell r="H34">
            <v>27477.439999999999</v>
          </cell>
          <cell r="I34">
            <v>36872.5</v>
          </cell>
          <cell r="J34">
            <v>45194.22</v>
          </cell>
          <cell r="K34">
            <v>54943.93</v>
          </cell>
          <cell r="L34">
            <v>8707.65</v>
          </cell>
          <cell r="M34">
            <v>20538.28</v>
          </cell>
          <cell r="N34">
            <v>30999.4</v>
          </cell>
          <cell r="O34">
            <v>45610.68</v>
          </cell>
          <cell r="P34">
            <v>59874.18</v>
          </cell>
          <cell r="Q34">
            <v>72663.12</v>
          </cell>
          <cell r="R34">
            <v>11961.21</v>
          </cell>
          <cell r="S34">
            <v>24306.21</v>
          </cell>
          <cell r="T34">
            <v>37444.14</v>
          </cell>
          <cell r="U34">
            <v>48360.18</v>
          </cell>
          <cell r="V34">
            <v>58513.71</v>
          </cell>
          <cell r="W34">
            <v>70449.39</v>
          </cell>
          <cell r="X34">
            <v>12151.62</v>
          </cell>
          <cell r="Y34">
            <v>23421.35</v>
          </cell>
          <cell r="Z34">
            <v>35151.620000000003</v>
          </cell>
          <cell r="AA34">
            <v>48897.31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2933823.95</v>
          </cell>
          <cell r="C37">
            <v>3086253.8499999996</v>
          </cell>
          <cell r="D37">
            <v>2427436.0699999998</v>
          </cell>
          <cell r="E37">
            <v>3263308.5600000005</v>
          </cell>
          <cell r="F37">
            <v>3334896.0900000003</v>
          </cell>
          <cell r="G37">
            <v>3468481.98</v>
          </cell>
          <cell r="H37">
            <v>3872110.5100000002</v>
          </cell>
          <cell r="I37">
            <v>4087666.44</v>
          </cell>
          <cell r="J37">
            <v>4307766.04</v>
          </cell>
          <cell r="K37">
            <v>4276641.0999999996</v>
          </cell>
          <cell r="L37">
            <v>5115590.7700000005</v>
          </cell>
          <cell r="M37">
            <v>5072344.53</v>
          </cell>
          <cell r="N37">
            <v>4608149.9600000009</v>
          </cell>
          <cell r="O37">
            <v>5805611.669999999</v>
          </cell>
          <cell r="P37">
            <v>5285401.0999999996</v>
          </cell>
          <cell r="Q37">
            <v>5634141.0599999996</v>
          </cell>
          <cell r="R37">
            <v>5715036.5099999998</v>
          </cell>
          <cell r="S37">
            <v>6624559.1000000006</v>
          </cell>
          <cell r="T37">
            <v>6205632.4299999997</v>
          </cell>
          <cell r="U37">
            <v>6330762.4699999997</v>
          </cell>
          <cell r="V37">
            <v>8221769.7000000002</v>
          </cell>
          <cell r="W37">
            <v>9329249.1500000004</v>
          </cell>
          <cell r="X37">
            <v>9130867.9499999993</v>
          </cell>
          <cell r="Y37">
            <v>6927543.0499999998</v>
          </cell>
          <cell r="Z37">
            <v>7605540.9500000002</v>
          </cell>
          <cell r="AA37">
            <v>8555250.8200000003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2626.62</v>
          </cell>
          <cell r="H40">
            <v>4040.67</v>
          </cell>
          <cell r="I40">
            <v>3553.29</v>
          </cell>
          <cell r="J40">
            <v>72154.33</v>
          </cell>
          <cell r="K40">
            <v>49353.1</v>
          </cell>
          <cell r="L40">
            <v>29165.72</v>
          </cell>
          <cell r="M40">
            <v>6227.43</v>
          </cell>
          <cell r="N40">
            <v>5784.66</v>
          </cell>
          <cell r="O40">
            <v>5409.02</v>
          </cell>
          <cell r="P40">
            <v>5051.8999999999996</v>
          </cell>
          <cell r="Q40">
            <v>18563.16</v>
          </cell>
          <cell r="R40">
            <v>17901.669999999998</v>
          </cell>
          <cell r="S40">
            <v>17176.41</v>
          </cell>
          <cell r="T40">
            <v>16541.68</v>
          </cell>
          <cell r="U40">
            <v>15739.89</v>
          </cell>
          <cell r="V40">
            <v>15048.27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2626.62</v>
          </cell>
          <cell r="H41">
            <v>4040.67</v>
          </cell>
          <cell r="I41">
            <v>3553.29</v>
          </cell>
          <cell r="J41">
            <v>72154.33</v>
          </cell>
          <cell r="K41">
            <v>49353.1</v>
          </cell>
          <cell r="L41">
            <v>29165.72</v>
          </cell>
          <cell r="M41">
            <v>6227.43</v>
          </cell>
          <cell r="N41">
            <v>5784.66</v>
          </cell>
          <cell r="O41">
            <v>5409.02</v>
          </cell>
          <cell r="P41">
            <v>5051.8999999999996</v>
          </cell>
          <cell r="Q41">
            <v>18563.16</v>
          </cell>
          <cell r="R41">
            <v>17901.669999999998</v>
          </cell>
          <cell r="S41">
            <v>17176.41</v>
          </cell>
          <cell r="T41">
            <v>16541.68</v>
          </cell>
          <cell r="U41">
            <v>15739.89</v>
          </cell>
          <cell r="V41">
            <v>15048.27</v>
          </cell>
          <cell r="W41">
            <v>246140.73</v>
          </cell>
          <cell r="X41">
            <v>128583.18</v>
          </cell>
          <cell r="Y41">
            <v>10443.16</v>
          </cell>
          <cell r="Z41">
            <v>10179.66</v>
          </cell>
          <cell r="AA41">
            <v>8564.89</v>
          </cell>
        </row>
        <row r="42">
          <cell r="A42" t="str">
            <v xml:space="preserve">TOTAL PASIVO </v>
          </cell>
          <cell r="B42">
            <v>2933823.95</v>
          </cell>
          <cell r="C42">
            <v>3086253.8499999996</v>
          </cell>
          <cell r="D42">
            <v>2427436.0699999998</v>
          </cell>
          <cell r="E42">
            <v>3263308.5600000005</v>
          </cell>
          <cell r="F42">
            <v>3334896.0900000003</v>
          </cell>
          <cell r="G42">
            <v>3471108.6</v>
          </cell>
          <cell r="H42">
            <v>3876151.18</v>
          </cell>
          <cell r="I42">
            <v>4091219.73</v>
          </cell>
          <cell r="J42">
            <v>4379920.37</v>
          </cell>
          <cell r="K42">
            <v>4325994.1999999993</v>
          </cell>
          <cell r="L42">
            <v>5144756.49</v>
          </cell>
          <cell r="M42">
            <v>5078571.96</v>
          </cell>
          <cell r="N42">
            <v>4613934.620000001</v>
          </cell>
          <cell r="O42">
            <v>5811020.6899999985</v>
          </cell>
          <cell r="P42">
            <v>5290453</v>
          </cell>
          <cell r="Q42">
            <v>5652704.2199999997</v>
          </cell>
          <cell r="R42">
            <v>5732938.1799999997</v>
          </cell>
          <cell r="S42">
            <v>6641735.5100000007</v>
          </cell>
          <cell r="T42">
            <v>6222174.1099999994</v>
          </cell>
          <cell r="U42">
            <v>6346502.3599999994</v>
          </cell>
          <cell r="V42">
            <v>8236817.9699999997</v>
          </cell>
          <cell r="W42">
            <v>9575389.8800000008</v>
          </cell>
          <cell r="X42">
            <v>9259451.129999999</v>
          </cell>
          <cell r="Y42">
            <v>6937986.21</v>
          </cell>
          <cell r="Z42">
            <v>7615720.6100000003</v>
          </cell>
          <cell r="AA42">
            <v>8563815.7100000009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4000000</v>
          </cell>
          <cell r="C44">
            <v>4000000</v>
          </cell>
          <cell r="D44">
            <v>4000000</v>
          </cell>
          <cell r="E44">
            <v>4000000</v>
          </cell>
          <cell r="F44">
            <v>4000000</v>
          </cell>
          <cell r="G44">
            <v>4000000</v>
          </cell>
          <cell r="H44">
            <v>4000000</v>
          </cell>
          <cell r="I44">
            <v>4000000</v>
          </cell>
          <cell r="J44">
            <v>4000000</v>
          </cell>
          <cell r="K44">
            <v>4000000</v>
          </cell>
          <cell r="L44">
            <v>4000000</v>
          </cell>
          <cell r="M44">
            <v>4000000</v>
          </cell>
          <cell r="N44">
            <v>4000000</v>
          </cell>
          <cell r="O44">
            <v>4000000</v>
          </cell>
          <cell r="P44">
            <v>4000000</v>
          </cell>
          <cell r="Q44">
            <v>4000000</v>
          </cell>
          <cell r="R44">
            <v>4000000</v>
          </cell>
          <cell r="S44">
            <v>4000000</v>
          </cell>
          <cell r="T44">
            <v>4000000</v>
          </cell>
          <cell r="U44">
            <v>4000000</v>
          </cell>
          <cell r="V44">
            <v>4000000</v>
          </cell>
          <cell r="W44">
            <v>4000000</v>
          </cell>
          <cell r="X44">
            <v>4000000</v>
          </cell>
          <cell r="Y44">
            <v>4000000</v>
          </cell>
          <cell r="Z44">
            <v>4000000</v>
          </cell>
          <cell r="AA44">
            <v>4000000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-1363646.1899999997</v>
          </cell>
          <cell r="C48">
            <v>-1363646.19</v>
          </cell>
          <cell r="D48">
            <v>-1363646.19</v>
          </cell>
          <cell r="E48">
            <v>-1363646.19</v>
          </cell>
          <cell r="F48">
            <v>-1363646.19</v>
          </cell>
          <cell r="G48">
            <v>-1363646.19</v>
          </cell>
          <cell r="H48">
            <v>-1363646.19</v>
          </cell>
          <cell r="I48">
            <v>-1363646.19</v>
          </cell>
          <cell r="J48">
            <v>-1363646.19</v>
          </cell>
          <cell r="K48">
            <v>-1363646.19</v>
          </cell>
          <cell r="L48">
            <v>-1363646.19</v>
          </cell>
          <cell r="M48">
            <v>-1363646.19</v>
          </cell>
          <cell r="N48">
            <v>-1738422.73</v>
          </cell>
          <cell r="O48">
            <v>-1738422.73</v>
          </cell>
          <cell r="P48">
            <v>-1738422.73</v>
          </cell>
          <cell r="Q48">
            <v>-1738422.73</v>
          </cell>
          <cell r="R48">
            <v>-1738422.73</v>
          </cell>
          <cell r="S48">
            <v>-1738422.73</v>
          </cell>
          <cell r="T48">
            <v>-1738422.73</v>
          </cell>
          <cell r="U48">
            <v>-1738422.73</v>
          </cell>
          <cell r="V48">
            <v>-1738422.73</v>
          </cell>
          <cell r="W48">
            <v>-1738422.73</v>
          </cell>
          <cell r="X48">
            <v>-1738422.73</v>
          </cell>
          <cell r="Y48">
            <v>-1738422.73</v>
          </cell>
          <cell r="Z48">
            <v>303984.81</v>
          </cell>
          <cell r="AA48">
            <v>303984.81</v>
          </cell>
        </row>
        <row r="49">
          <cell r="A49" t="str">
            <v>Resultados del ejercicio</v>
          </cell>
          <cell r="B49">
            <v>19641.16999999978</v>
          </cell>
          <cell r="C49">
            <v>38854.610000000161</v>
          </cell>
          <cell r="D49">
            <v>156601.62</v>
          </cell>
          <cell r="E49">
            <v>210354.06</v>
          </cell>
          <cell r="F49">
            <v>261969.3</v>
          </cell>
          <cell r="G49">
            <v>269800.93</v>
          </cell>
          <cell r="H49">
            <v>483227.94</v>
          </cell>
          <cell r="I49">
            <v>310777.21000000002</v>
          </cell>
          <cell r="J49">
            <v>39497.08</v>
          </cell>
          <cell r="K49">
            <v>131706.84</v>
          </cell>
          <cell r="L49">
            <v>-4571.47</v>
          </cell>
          <cell r="M49">
            <v>-374776.54</v>
          </cell>
          <cell r="N49">
            <v>202207.81</v>
          </cell>
          <cell r="O49">
            <v>167452.70000000001</v>
          </cell>
          <cell r="P49">
            <v>430651.79</v>
          </cell>
          <cell r="Q49">
            <v>647679.35</v>
          </cell>
          <cell r="R49">
            <v>691745.15</v>
          </cell>
          <cell r="S49">
            <v>1228239.5900000001</v>
          </cell>
          <cell r="T49">
            <v>1151746.1599999999</v>
          </cell>
          <cell r="U49">
            <v>1409722.45</v>
          </cell>
          <cell r="V49">
            <v>1206468.3600000001</v>
          </cell>
          <cell r="W49">
            <v>941558.28</v>
          </cell>
          <cell r="X49">
            <v>1013309.77</v>
          </cell>
          <cell r="Y49">
            <v>2042407.54</v>
          </cell>
          <cell r="Z49">
            <v>547168.12</v>
          </cell>
          <cell r="AA49">
            <v>710508.84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N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2655994.9800000004</v>
          </cell>
          <cell r="C51">
            <v>2675208.4200000004</v>
          </cell>
          <cell r="D51">
            <v>2792955.43</v>
          </cell>
          <cell r="E51">
            <v>2846707.87</v>
          </cell>
          <cell r="F51">
            <v>2898323.11</v>
          </cell>
          <cell r="G51">
            <v>2906154.74</v>
          </cell>
          <cell r="H51">
            <v>3119581.75</v>
          </cell>
          <cell r="I51">
            <v>2947131.02</v>
          </cell>
          <cell r="J51">
            <v>2675850.89</v>
          </cell>
          <cell r="K51">
            <v>2768060.65</v>
          </cell>
          <cell r="L51">
            <v>2631782.34</v>
          </cell>
          <cell r="M51">
            <v>2261577.27</v>
          </cell>
          <cell r="N51">
            <v>2463785.08</v>
          </cell>
          <cell r="O51">
            <v>2429029.9700000002</v>
          </cell>
          <cell r="P51">
            <v>2692229.06</v>
          </cell>
          <cell r="Q51">
            <v>2909256.62</v>
          </cell>
          <cell r="R51">
            <v>2953322.42</v>
          </cell>
          <cell r="S51">
            <v>3489816.8600000003</v>
          </cell>
          <cell r="T51">
            <v>3413323.4299999997</v>
          </cell>
          <cell r="U51">
            <v>3671299.7199999997</v>
          </cell>
          <cell r="V51">
            <v>3468045.63</v>
          </cell>
          <cell r="W51">
            <v>3203135.55</v>
          </cell>
          <cell r="X51">
            <v>3274887.04</v>
          </cell>
          <cell r="Y51">
            <v>4303984.8100000005</v>
          </cell>
          <cell r="Z51">
            <v>4851152.93</v>
          </cell>
          <cell r="AA51">
            <v>5014493.6499999994</v>
          </cell>
        </row>
        <row r="52">
          <cell r="A52" t="str">
            <v>TOTAL PASIVO Y PATRIMONIO NETO</v>
          </cell>
          <cell r="B52">
            <v>5589818.9300000006</v>
          </cell>
          <cell r="C52">
            <v>5761462.2699999996</v>
          </cell>
          <cell r="D52">
            <v>5220391.5</v>
          </cell>
          <cell r="E52">
            <v>6110016.4300000006</v>
          </cell>
          <cell r="F52">
            <v>6233219.2000000002</v>
          </cell>
          <cell r="G52">
            <v>6377263.3399999999</v>
          </cell>
          <cell r="H52">
            <v>6995732.9299999997</v>
          </cell>
          <cell r="I52">
            <v>7038350.75</v>
          </cell>
          <cell r="J52">
            <v>7055771.2599999998</v>
          </cell>
          <cell r="K52">
            <v>7094054.8499999996</v>
          </cell>
          <cell r="L52">
            <v>7776538.8300000001</v>
          </cell>
          <cell r="M52">
            <v>7340149.2300000004</v>
          </cell>
          <cell r="N52">
            <v>7077719.7000000011</v>
          </cell>
          <cell r="O52">
            <v>8240050.6599999983</v>
          </cell>
          <cell r="P52">
            <v>7982682.0600000005</v>
          </cell>
          <cell r="Q52">
            <v>8561960.8399999999</v>
          </cell>
          <cell r="R52">
            <v>8686260.5999999996</v>
          </cell>
          <cell r="S52">
            <v>10131552.370000001</v>
          </cell>
          <cell r="T52">
            <v>9635497.5399999991</v>
          </cell>
          <cell r="U52">
            <v>10017802.079999998</v>
          </cell>
          <cell r="V52">
            <v>11704863.6</v>
          </cell>
          <cell r="W52">
            <v>12778525.43</v>
          </cell>
          <cell r="X52">
            <v>12534338.169999998</v>
          </cell>
          <cell r="Y52">
            <v>11241971.02</v>
          </cell>
          <cell r="Z52">
            <v>12466873.539999999</v>
          </cell>
          <cell r="AA52">
            <v>13578309.359999999</v>
          </cell>
        </row>
      </sheetData>
      <sheetData sheetId="28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1271547.4099999999</v>
          </cell>
          <cell r="C7">
            <v>2505874.64</v>
          </cell>
          <cell r="D7">
            <v>3619897.63</v>
          </cell>
          <cell r="E7">
            <v>4876225</v>
          </cell>
          <cell r="F7">
            <v>6414427.5999999996</v>
          </cell>
          <cell r="G7">
            <v>7773948.5599999996</v>
          </cell>
          <cell r="H7">
            <v>9587696.8599999994</v>
          </cell>
          <cell r="I7">
            <v>11341539.720000001</v>
          </cell>
          <cell r="J7">
            <v>13288046.73</v>
          </cell>
          <cell r="K7">
            <v>15353444.960000001</v>
          </cell>
          <cell r="L7">
            <v>17733213.600000001</v>
          </cell>
          <cell r="M7">
            <v>19937394.420000002</v>
          </cell>
          <cell r="N7">
            <v>2846023.36</v>
          </cell>
          <cell r="O7">
            <v>5129911.3499999996</v>
          </cell>
          <cell r="P7">
            <v>7680467</v>
          </cell>
          <cell r="Q7">
            <v>10677789</v>
          </cell>
          <cell r="R7">
            <v>13379424.470000001</v>
          </cell>
          <cell r="S7">
            <v>16193941.32</v>
          </cell>
          <cell r="T7">
            <v>19450785.550000001</v>
          </cell>
          <cell r="U7">
            <v>22521082.390000001</v>
          </cell>
          <cell r="V7">
            <v>25699583.280000001</v>
          </cell>
          <cell r="W7">
            <v>29173630.079999998</v>
          </cell>
          <cell r="X7">
            <v>32765941.09</v>
          </cell>
          <cell r="Y7">
            <v>36169071.810000002</v>
          </cell>
          <cell r="Z7">
            <v>3815466.14</v>
          </cell>
          <cell r="AA7">
            <v>7444230.4299999997</v>
          </cell>
        </row>
        <row r="8">
          <cell r="A8" t="str">
            <v>Aportes Cedidos</v>
          </cell>
          <cell r="B8">
            <v>7136.37</v>
          </cell>
          <cell r="C8">
            <v>14350.02</v>
          </cell>
          <cell r="D8">
            <v>21736.39</v>
          </cell>
          <cell r="E8">
            <v>28920.49</v>
          </cell>
          <cell r="F8">
            <v>35725.040000000001</v>
          </cell>
          <cell r="G8">
            <v>42531.87</v>
          </cell>
          <cell r="H8">
            <v>49372.79</v>
          </cell>
          <cell r="I8">
            <v>56159.16</v>
          </cell>
          <cell r="J8">
            <v>62856.9</v>
          </cell>
          <cell r="K8">
            <v>69411.45</v>
          </cell>
          <cell r="L8">
            <v>72724.59</v>
          </cell>
          <cell r="M8">
            <v>76010.350000000006</v>
          </cell>
          <cell r="N8">
            <v>8250.9500000000007</v>
          </cell>
          <cell r="O8">
            <v>16404.830000000002</v>
          </cell>
          <cell r="P8">
            <v>24533.02</v>
          </cell>
          <cell r="Q8">
            <v>32644.080000000002</v>
          </cell>
          <cell r="R8">
            <v>40775.120000000003</v>
          </cell>
          <cell r="S8">
            <v>48894.74</v>
          </cell>
          <cell r="T8">
            <v>56962.97</v>
          </cell>
          <cell r="U8">
            <v>65022.64</v>
          </cell>
          <cell r="V8">
            <v>73008.08</v>
          </cell>
          <cell r="W8">
            <v>77843.53</v>
          </cell>
          <cell r="X8">
            <v>82696.33</v>
          </cell>
          <cell r="Y8">
            <v>87609.85</v>
          </cell>
          <cell r="Z8">
            <v>13553.43</v>
          </cell>
          <cell r="AA8">
            <v>26928.33</v>
          </cell>
        </row>
        <row r="9">
          <cell r="A9" t="str">
            <v>Ajuste de RAND</v>
          </cell>
          <cell r="B9">
            <v>30136.55</v>
          </cell>
          <cell r="C9">
            <v>132982</v>
          </cell>
          <cell r="D9">
            <v>23660.53</v>
          </cell>
          <cell r="E9">
            <v>37296.78</v>
          </cell>
          <cell r="F9">
            <v>88500</v>
          </cell>
          <cell r="G9">
            <v>742.32</v>
          </cell>
          <cell r="H9">
            <v>198012.59</v>
          </cell>
          <cell r="I9">
            <v>133634.78</v>
          </cell>
          <cell r="J9">
            <v>44664.06</v>
          </cell>
          <cell r="K9">
            <v>-6105.71</v>
          </cell>
          <cell r="L9">
            <v>267237.26</v>
          </cell>
          <cell r="M9">
            <v>45875.22</v>
          </cell>
          <cell r="N9">
            <v>301475.51</v>
          </cell>
          <cell r="O9">
            <v>203393.87</v>
          </cell>
          <cell r="P9">
            <v>52039.68</v>
          </cell>
          <cell r="Q9">
            <v>443732.66</v>
          </cell>
          <cell r="R9">
            <v>303377.49</v>
          </cell>
          <cell r="S9">
            <v>44751.8</v>
          </cell>
          <cell r="T9">
            <v>216019.85</v>
          </cell>
          <cell r="U9">
            <v>97271.29</v>
          </cell>
          <cell r="V9">
            <v>28264.06</v>
          </cell>
          <cell r="W9">
            <v>258551.56</v>
          </cell>
          <cell r="X9">
            <v>185438.96</v>
          </cell>
          <cell r="Y9">
            <v>95092.479999999996</v>
          </cell>
          <cell r="Z9">
            <v>162548.91</v>
          </cell>
          <cell r="AA9">
            <v>251779.22</v>
          </cell>
        </row>
        <row r="10">
          <cell r="A10" t="str">
            <v>INGRESOS NETOS POR APORTES</v>
          </cell>
          <cell r="B10">
            <v>1234274.4899999998</v>
          </cell>
          <cell r="C10">
            <v>2358542.62</v>
          </cell>
          <cell r="D10">
            <v>3574500.71</v>
          </cell>
          <cell r="E10">
            <v>4810007.7299999995</v>
          </cell>
          <cell r="F10">
            <v>6290202.5599999996</v>
          </cell>
          <cell r="G10">
            <v>7730674.3699999992</v>
          </cell>
          <cell r="H10">
            <v>9340311.4800000004</v>
          </cell>
          <cell r="I10">
            <v>11151745.780000001</v>
          </cell>
          <cell r="J10">
            <v>13180525.77</v>
          </cell>
          <cell r="K10">
            <v>15290139.220000003</v>
          </cell>
          <cell r="L10">
            <v>17393251.75</v>
          </cell>
          <cell r="M10">
            <v>19815508.850000001</v>
          </cell>
          <cell r="N10">
            <v>2536296.8999999994</v>
          </cell>
          <cell r="O10">
            <v>4910112.6499999994</v>
          </cell>
          <cell r="P10">
            <v>7603894.3000000007</v>
          </cell>
          <cell r="Q10">
            <v>10201412.26</v>
          </cell>
          <cell r="R10">
            <v>13035271.860000001</v>
          </cell>
          <cell r="S10">
            <v>16100294.779999999</v>
          </cell>
          <cell r="T10">
            <v>19177802.73</v>
          </cell>
          <cell r="U10">
            <v>22358788.460000001</v>
          </cell>
          <cell r="V10">
            <v>25598311.140000004</v>
          </cell>
          <cell r="W10">
            <v>28837234.989999998</v>
          </cell>
          <cell r="X10">
            <v>32497805.800000001</v>
          </cell>
          <cell r="Y10">
            <v>35986369.480000004</v>
          </cell>
          <cell r="Z10">
            <v>3639363.8</v>
          </cell>
          <cell r="AA10">
            <v>7165522.8799999999</v>
          </cell>
        </row>
        <row r="11">
          <cell r="A11" t="str">
            <v>Prestaciones de Servicios de Salud</v>
          </cell>
          <cell r="B11">
            <v>875634.5</v>
          </cell>
          <cell r="C11">
            <v>1501349.21</v>
          </cell>
          <cell r="D11">
            <v>2293636.7400000002</v>
          </cell>
          <cell r="E11">
            <v>3134067.46</v>
          </cell>
          <cell r="F11">
            <v>4282053.13</v>
          </cell>
          <cell r="G11">
            <v>5401615.0899999999</v>
          </cell>
          <cell r="H11">
            <v>6375724.79</v>
          </cell>
          <cell r="I11">
            <v>7654823.5800000001</v>
          </cell>
          <cell r="J11">
            <v>9006182.3399999999</v>
          </cell>
          <cell r="K11">
            <v>10128198.779999999</v>
          </cell>
          <cell r="L11">
            <v>11854796.960000001</v>
          </cell>
          <cell r="M11">
            <v>13519431</v>
          </cell>
          <cell r="N11">
            <v>1681996.85</v>
          </cell>
          <cell r="O11">
            <v>3601714.27</v>
          </cell>
          <cell r="P11">
            <v>5442663.1500000004</v>
          </cell>
          <cell r="Q11">
            <v>7146339.1799999997</v>
          </cell>
          <cell r="R11">
            <v>9059869.5299999993</v>
          </cell>
          <cell r="S11">
            <v>10891782.609999999</v>
          </cell>
          <cell r="T11">
            <v>12959412.91</v>
          </cell>
          <cell r="U11">
            <v>15119824.210000001</v>
          </cell>
          <cell r="V11">
            <v>17213651.93</v>
          </cell>
          <cell r="W11">
            <v>19993339.640000001</v>
          </cell>
          <cell r="X11">
            <v>22362145.82</v>
          </cell>
          <cell r="Y11">
            <v>24608454.780000001</v>
          </cell>
          <cell r="Z11">
            <v>2239659.61</v>
          </cell>
          <cell r="AA11">
            <v>4443117.01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8757.24</v>
          </cell>
          <cell r="C13">
            <v>32839.47</v>
          </cell>
          <cell r="D13">
            <v>48258.62</v>
          </cell>
          <cell r="E13">
            <v>73345.919999999998</v>
          </cell>
          <cell r="F13">
            <v>76599.92</v>
          </cell>
          <cell r="G13">
            <v>85480.31</v>
          </cell>
          <cell r="H13">
            <v>93383.039999999994</v>
          </cell>
          <cell r="I13">
            <v>98834.58</v>
          </cell>
          <cell r="J13">
            <v>114025.79</v>
          </cell>
          <cell r="K13">
            <v>128656.96000000001</v>
          </cell>
          <cell r="L13">
            <v>162730.98000000001</v>
          </cell>
          <cell r="M13">
            <v>227141.85</v>
          </cell>
          <cell r="N13">
            <v>62415.79</v>
          </cell>
          <cell r="O13">
            <v>99072.37</v>
          </cell>
          <cell r="P13">
            <v>147638.49</v>
          </cell>
          <cell r="Q13">
            <v>215945.89</v>
          </cell>
          <cell r="R13">
            <v>273699.28999999998</v>
          </cell>
          <cell r="S13">
            <v>322783.34999999998</v>
          </cell>
          <cell r="T13">
            <v>413127.38</v>
          </cell>
          <cell r="U13">
            <v>511753.53</v>
          </cell>
          <cell r="V13">
            <v>609199.17000000004</v>
          </cell>
          <cell r="W13">
            <v>700670.72</v>
          </cell>
          <cell r="X13">
            <v>828068.27</v>
          </cell>
          <cell r="Y13">
            <v>949616.27</v>
          </cell>
          <cell r="Z13">
            <v>81204.27</v>
          </cell>
          <cell r="AA13">
            <v>168338.12</v>
          </cell>
        </row>
        <row r="14">
          <cell r="A14" t="str">
            <v xml:space="preserve">  MARGEN POR PRESTACIONES DE SALUD </v>
          </cell>
          <cell r="B14">
            <v>349882.74999999977</v>
          </cell>
          <cell r="C14">
            <v>824353.94000000018</v>
          </cell>
          <cell r="D14">
            <v>1232605.3499999996</v>
          </cell>
          <cell r="E14">
            <v>1602594.3499999996</v>
          </cell>
          <cell r="F14">
            <v>1931549.5099999998</v>
          </cell>
          <cell r="G14">
            <v>2243578.9699999993</v>
          </cell>
          <cell r="H14">
            <v>2871203.6500000004</v>
          </cell>
          <cell r="I14">
            <v>3398087.620000001</v>
          </cell>
          <cell r="J14">
            <v>4060317.6399999997</v>
          </cell>
          <cell r="K14">
            <v>5033283.4800000032</v>
          </cell>
          <cell r="L14">
            <v>5375723.8099999987</v>
          </cell>
          <cell r="M14">
            <v>6068936.0000000019</v>
          </cell>
          <cell r="N14">
            <v>791884.25999999931</v>
          </cell>
          <cell r="O14">
            <v>1209326.0099999993</v>
          </cell>
          <cell r="P14">
            <v>2013592.6600000004</v>
          </cell>
          <cell r="Q14">
            <v>2839127.19</v>
          </cell>
          <cell r="R14">
            <v>3701703.0400000019</v>
          </cell>
          <cell r="S14">
            <v>4885728.82</v>
          </cell>
          <cell r="T14">
            <v>5805262.4400000004</v>
          </cell>
          <cell r="U14">
            <v>6727210.7199999997</v>
          </cell>
          <cell r="V14">
            <v>7775460.0400000047</v>
          </cell>
          <cell r="W14">
            <v>8143224.629999998</v>
          </cell>
          <cell r="X14">
            <v>9307591.7100000009</v>
          </cell>
          <cell r="Y14">
            <v>10428298.430000003</v>
          </cell>
          <cell r="Z14">
            <v>1318499.92</v>
          </cell>
          <cell r="AA14">
            <v>2554067.75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126822.03</v>
          </cell>
          <cell r="C20">
            <v>239423.88</v>
          </cell>
          <cell r="D20">
            <v>343012.08</v>
          </cell>
          <cell r="E20">
            <v>439262.23</v>
          </cell>
          <cell r="F20">
            <v>591022.22</v>
          </cell>
          <cell r="G20">
            <v>773584.18</v>
          </cell>
          <cell r="H20">
            <v>906188</v>
          </cell>
          <cell r="I20">
            <v>1051872.18</v>
          </cell>
          <cell r="J20">
            <v>1279583.55</v>
          </cell>
          <cell r="K20">
            <v>1512342.6</v>
          </cell>
          <cell r="L20">
            <v>1630739.23</v>
          </cell>
          <cell r="M20">
            <v>2005675.84</v>
          </cell>
          <cell r="N20">
            <v>273488.15000000002</v>
          </cell>
          <cell r="O20">
            <v>385014.46</v>
          </cell>
          <cell r="P20">
            <v>612958.54</v>
          </cell>
          <cell r="Q20">
            <v>943446.69</v>
          </cell>
          <cell r="R20">
            <v>1219211.67</v>
          </cell>
          <cell r="S20">
            <v>1473833.56</v>
          </cell>
          <cell r="T20">
            <v>1829949.56</v>
          </cell>
          <cell r="U20">
            <v>2100907.87</v>
          </cell>
          <cell r="V20">
            <v>2400108.58</v>
          </cell>
          <cell r="W20">
            <v>2596343.77</v>
          </cell>
          <cell r="X20">
            <v>2775995.48</v>
          </cell>
          <cell r="Y20">
            <v>2780750.65</v>
          </cell>
          <cell r="Z20">
            <v>237344.98</v>
          </cell>
          <cell r="AA20">
            <v>484258.63</v>
          </cell>
        </row>
        <row r="21">
          <cell r="A21" t="str">
            <v>Gastos de Administración</v>
          </cell>
          <cell r="B21">
            <v>220654.71</v>
          </cell>
          <cell r="C21">
            <v>573248.76</v>
          </cell>
          <cell r="D21">
            <v>767975.24</v>
          </cell>
          <cell r="E21">
            <v>993463.64</v>
          </cell>
          <cell r="F21">
            <v>1129260.8500000001</v>
          </cell>
          <cell r="G21">
            <v>1262121.51</v>
          </cell>
          <cell r="H21">
            <v>1557662.81</v>
          </cell>
          <cell r="I21">
            <v>2118752.83</v>
          </cell>
          <cell r="J21">
            <v>3187261.49</v>
          </cell>
          <cell r="K21">
            <v>3833471.97</v>
          </cell>
          <cell r="L21">
            <v>4192637.99</v>
          </cell>
          <cell r="M21">
            <v>5305843.4800000004</v>
          </cell>
          <cell r="N21">
            <v>254226.45</v>
          </cell>
          <cell r="O21">
            <v>596441.56000000006</v>
          </cell>
          <cell r="P21">
            <v>888720.41</v>
          </cell>
          <cell r="Q21">
            <v>1165922.1299999999</v>
          </cell>
          <cell r="R21">
            <v>1712954.82</v>
          </cell>
          <cell r="S21">
            <v>2218979.31</v>
          </cell>
          <cell r="T21">
            <v>2871544.61</v>
          </cell>
          <cell r="U21">
            <v>3255805.2</v>
          </cell>
          <cell r="V21">
            <v>4145872.38</v>
          </cell>
          <cell r="W21">
            <v>4563002.7300000004</v>
          </cell>
          <cell r="X21">
            <v>5453305.4500000002</v>
          </cell>
          <cell r="Y21">
            <v>5732890.1299999999</v>
          </cell>
          <cell r="Z21">
            <v>539271.31000000006</v>
          </cell>
          <cell r="AA21">
            <v>1525604.13</v>
          </cell>
        </row>
        <row r="22">
          <cell r="A22" t="str">
            <v>RESULTADO DE OPERACIÓN</v>
          </cell>
          <cell r="B22">
            <v>2406.0099999997765</v>
          </cell>
          <cell r="C22">
            <v>11681.300000000163</v>
          </cell>
          <cell r="D22">
            <v>121618.02999999956</v>
          </cell>
          <cell r="E22">
            <v>169868.47999999963</v>
          </cell>
          <cell r="F22">
            <v>211266.43999999971</v>
          </cell>
          <cell r="G22">
            <v>207873.2799999991</v>
          </cell>
          <cell r="H22">
            <v>407352.84000000032</v>
          </cell>
          <cell r="I22">
            <v>227462.61000000127</v>
          </cell>
          <cell r="J22">
            <v>-406527.40000000037</v>
          </cell>
          <cell r="K22">
            <v>-312531.08999999706</v>
          </cell>
          <cell r="L22">
            <v>-447653.41000000155</v>
          </cell>
          <cell r="M22">
            <v>-1242583.3199999984</v>
          </cell>
          <cell r="N22">
            <v>264169.65999999928</v>
          </cell>
          <cell r="O22">
            <v>227869.98999999929</v>
          </cell>
          <cell r="P22">
            <v>511913.71000000031</v>
          </cell>
          <cell r="Q22">
            <v>729758.37000000011</v>
          </cell>
          <cell r="R22">
            <v>769536.55000000191</v>
          </cell>
          <cell r="S22">
            <v>1192915.9500000002</v>
          </cell>
          <cell r="T22">
            <v>1103768.2700000005</v>
          </cell>
          <cell r="U22">
            <v>1370497.6499999994</v>
          </cell>
          <cell r="V22">
            <v>1229479.0800000047</v>
          </cell>
          <cell r="W22">
            <v>983878.12999999709</v>
          </cell>
          <cell r="X22">
            <v>1078290.7800000003</v>
          </cell>
          <cell r="Y22">
            <v>1914657.6500000032</v>
          </cell>
          <cell r="Z22">
            <v>541883.62999999989</v>
          </cell>
          <cell r="AA22">
            <v>544204.99000000022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20137.580000000002</v>
          </cell>
          <cell r="C24">
            <v>45445.83</v>
          </cell>
          <cell r="D24">
            <v>64180.49</v>
          </cell>
          <cell r="E24">
            <v>90213.5</v>
          </cell>
          <cell r="F24">
            <v>107837.53</v>
          </cell>
          <cell r="G24">
            <v>131151.4</v>
          </cell>
          <cell r="H24">
            <v>148707.28</v>
          </cell>
          <cell r="I24">
            <v>169304.32000000001</v>
          </cell>
          <cell r="J24">
            <v>194649.1</v>
          </cell>
          <cell r="K24">
            <v>210961.56</v>
          </cell>
          <cell r="L24">
            <v>228663.82</v>
          </cell>
          <cell r="M24">
            <v>254069.05</v>
          </cell>
          <cell r="N24">
            <v>19111.54</v>
          </cell>
          <cell r="O24">
            <v>31761.25</v>
          </cell>
          <cell r="P24">
            <v>50595.49</v>
          </cell>
          <cell r="Q24">
            <v>67232.14</v>
          </cell>
          <cell r="R24">
            <v>83181.429999999993</v>
          </cell>
          <cell r="S24">
            <v>101335.38</v>
          </cell>
          <cell r="T24">
            <v>127298.72</v>
          </cell>
          <cell r="U24">
            <v>158896.57</v>
          </cell>
          <cell r="V24">
            <v>189640.63</v>
          </cell>
          <cell r="W24">
            <v>217317.86</v>
          </cell>
          <cell r="X24">
            <v>255066.91</v>
          </cell>
          <cell r="Y24">
            <v>305698.34999999998</v>
          </cell>
          <cell r="Z24">
            <v>34373.5</v>
          </cell>
          <cell r="AA24">
            <v>65781.119999999995</v>
          </cell>
        </row>
        <row r="25">
          <cell r="A25" t="str">
            <v>Gastos de Inversiones y Financieros</v>
          </cell>
          <cell r="B25">
            <v>2902.42</v>
          </cell>
          <cell r="C25">
            <v>18272.52</v>
          </cell>
          <cell r="D25">
            <v>29196.9</v>
          </cell>
          <cell r="E25">
            <v>49727.92</v>
          </cell>
          <cell r="F25">
            <v>57144.67</v>
          </cell>
          <cell r="G25">
            <v>69238.75</v>
          </cell>
          <cell r="H25">
            <v>75070.75</v>
          </cell>
          <cell r="I25">
            <v>88559.29</v>
          </cell>
          <cell r="J25">
            <v>101540.19</v>
          </cell>
          <cell r="K25">
            <v>119640.69</v>
          </cell>
          <cell r="L25">
            <v>138498.76999999999</v>
          </cell>
          <cell r="M25">
            <v>166467.14000000001</v>
          </cell>
          <cell r="N25">
            <v>12417.53</v>
          </cell>
          <cell r="O25">
            <v>23543.78</v>
          </cell>
          <cell r="P25">
            <v>35823.760000000002</v>
          </cell>
          <cell r="Q25">
            <v>54577.16</v>
          </cell>
          <cell r="R25">
            <v>65750.83</v>
          </cell>
          <cell r="S25">
            <v>83292.92</v>
          </cell>
          <cell r="T25">
            <v>96947.43</v>
          </cell>
          <cell r="U25">
            <v>125271.13</v>
          </cell>
          <cell r="V25">
            <v>141929.28</v>
          </cell>
          <cell r="W25">
            <v>168713.55</v>
          </cell>
          <cell r="X25">
            <v>196282.55</v>
          </cell>
          <cell r="Y25">
            <v>238148.44</v>
          </cell>
          <cell r="Z25">
            <v>24354.18</v>
          </cell>
          <cell r="AA25">
            <v>43443.9</v>
          </cell>
        </row>
        <row r="26">
          <cell r="A26" t="str">
            <v>Resultado de Inversiones</v>
          </cell>
          <cell r="B26">
            <v>17235.160000000003</v>
          </cell>
          <cell r="C26">
            <v>27173.31</v>
          </cell>
          <cell r="D26">
            <v>34983.589999999997</v>
          </cell>
          <cell r="E26">
            <v>40485.58</v>
          </cell>
          <cell r="F26">
            <v>50692.86</v>
          </cell>
          <cell r="G26">
            <v>61912.649999999994</v>
          </cell>
          <cell r="H26">
            <v>73636.53</v>
          </cell>
          <cell r="I26">
            <v>80745.030000000013</v>
          </cell>
          <cell r="J26">
            <v>93108.91</v>
          </cell>
          <cell r="K26">
            <v>91320.87</v>
          </cell>
          <cell r="L26">
            <v>90165.050000000017</v>
          </cell>
          <cell r="M26">
            <v>87601.909999999974</v>
          </cell>
          <cell r="N26">
            <v>6694.01</v>
          </cell>
          <cell r="O26">
            <v>8217.4700000000012</v>
          </cell>
          <cell r="P26">
            <v>14771.729999999996</v>
          </cell>
          <cell r="Q26">
            <v>12654.979999999996</v>
          </cell>
          <cell r="R26">
            <v>17430.599999999991</v>
          </cell>
          <cell r="S26">
            <v>18042.460000000006</v>
          </cell>
          <cell r="T26">
            <v>30351.290000000008</v>
          </cell>
          <cell r="U26">
            <v>33625.440000000002</v>
          </cell>
          <cell r="V26">
            <v>47711.350000000006</v>
          </cell>
          <cell r="W26">
            <v>48604.31</v>
          </cell>
          <cell r="X26">
            <v>58784.360000000015</v>
          </cell>
          <cell r="Y26">
            <v>67549.909999999974</v>
          </cell>
          <cell r="Z26">
            <v>10019.32</v>
          </cell>
          <cell r="AA26">
            <v>22337.219999999994</v>
          </cell>
        </row>
        <row r="27">
          <cell r="A27" t="str">
            <v>Varios Neto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10</v>
          </cell>
          <cell r="G27">
            <v>15</v>
          </cell>
          <cell r="H27">
            <v>2238.5700000000002</v>
          </cell>
          <cell r="I27">
            <v>2569.5700000000002</v>
          </cell>
          <cell r="J27">
            <v>352915.57</v>
          </cell>
          <cell r="K27">
            <v>352917.06</v>
          </cell>
          <cell r="L27">
            <v>352916.89</v>
          </cell>
          <cell r="M27">
            <v>663586.82999999996</v>
          </cell>
          <cell r="N27">
            <v>-68655.86</v>
          </cell>
          <cell r="O27">
            <v>-68634.759999999995</v>
          </cell>
          <cell r="P27">
            <v>-68627.53</v>
          </cell>
          <cell r="Q27">
            <v>-67327.88</v>
          </cell>
          <cell r="R27">
            <v>-67815.88</v>
          </cell>
          <cell r="S27">
            <v>-67548.47</v>
          </cell>
          <cell r="T27">
            <v>-67203.05</v>
          </cell>
          <cell r="U27">
            <v>-79230.289999999994</v>
          </cell>
          <cell r="V27">
            <v>-91545.86</v>
          </cell>
          <cell r="W27">
            <v>-91234.240000000005</v>
          </cell>
          <cell r="X27">
            <v>-124075.45</v>
          </cell>
          <cell r="Y27">
            <v>621661.79</v>
          </cell>
          <cell r="Z27">
            <v>-4734.83</v>
          </cell>
          <cell r="AA27">
            <v>143966.63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19641.16999999978</v>
          </cell>
          <cell r="C29">
            <v>38854.610000000161</v>
          </cell>
          <cell r="D29">
            <v>156601.61999999956</v>
          </cell>
          <cell r="E29">
            <v>210354.05999999965</v>
          </cell>
          <cell r="F29">
            <v>261969.2999999997</v>
          </cell>
          <cell r="G29">
            <v>269800.92999999912</v>
          </cell>
          <cell r="H29">
            <v>483227.94000000035</v>
          </cell>
          <cell r="I29">
            <v>310777.2100000013</v>
          </cell>
          <cell r="J29">
            <v>39497.079999999667</v>
          </cell>
          <cell r="K29">
            <v>131706.84000000294</v>
          </cell>
          <cell r="L29">
            <v>-4571.4700000014855</v>
          </cell>
          <cell r="M29">
            <v>-491394.57999999856</v>
          </cell>
          <cell r="N29">
            <v>202207.8099999993</v>
          </cell>
          <cell r="O29">
            <v>167452.69999999931</v>
          </cell>
          <cell r="P29">
            <v>458057.91000000027</v>
          </cell>
          <cell r="Q29">
            <v>675085.47000000009</v>
          </cell>
          <cell r="R29">
            <v>719151.27000000188</v>
          </cell>
          <cell r="S29">
            <v>1143409.9400000002</v>
          </cell>
          <cell r="T29">
            <v>1066916.5100000005</v>
          </cell>
          <cell r="U29">
            <v>1324892.7999999993</v>
          </cell>
          <cell r="V29">
            <v>1185644.5700000047</v>
          </cell>
          <cell r="W29">
            <v>941248.19999999716</v>
          </cell>
          <cell r="X29">
            <v>1012999.6900000004</v>
          </cell>
          <cell r="Y29">
            <v>2603869.3500000034</v>
          </cell>
          <cell r="Z29">
            <v>547168.11999999988</v>
          </cell>
          <cell r="AA29">
            <v>710508.8400000002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84765</v>
          </cell>
          <cell r="Z31">
            <v>0</v>
          </cell>
          <cell r="AA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483161</v>
          </cell>
          <cell r="Z32">
            <v>0</v>
          </cell>
          <cell r="AA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-116618.04</v>
          </cell>
          <cell r="N33">
            <v>0</v>
          </cell>
          <cell r="O33">
            <v>0</v>
          </cell>
          <cell r="P33">
            <v>27406.12</v>
          </cell>
          <cell r="Q33">
            <v>27406.12</v>
          </cell>
          <cell r="R33">
            <v>27406.12</v>
          </cell>
          <cell r="S33">
            <v>-84829.65</v>
          </cell>
          <cell r="T33">
            <v>-84829.65</v>
          </cell>
          <cell r="U33">
            <v>-84829.65</v>
          </cell>
          <cell r="V33">
            <v>-20823.79</v>
          </cell>
          <cell r="W33">
            <v>-310.08</v>
          </cell>
          <cell r="X33">
            <v>-310.08</v>
          </cell>
          <cell r="Y33">
            <v>-6464.19</v>
          </cell>
          <cell r="Z33">
            <v>0</v>
          </cell>
          <cell r="AA33">
            <v>0</v>
          </cell>
        </row>
        <row r="34">
          <cell r="A34" t="str">
            <v>UTILIDAD (PERD.) NETA EJERCICIO</v>
          </cell>
          <cell r="B34">
            <v>19641.16999999978</v>
          </cell>
          <cell r="C34">
            <v>38854.610000000161</v>
          </cell>
          <cell r="D34">
            <v>156601.61999999956</v>
          </cell>
          <cell r="E34">
            <v>210354.05999999965</v>
          </cell>
          <cell r="F34">
            <v>261969.2999999997</v>
          </cell>
          <cell r="G34">
            <v>269800.92999999912</v>
          </cell>
          <cell r="H34">
            <v>483227.94000000035</v>
          </cell>
          <cell r="I34">
            <v>310777.2100000013</v>
          </cell>
          <cell r="J34">
            <v>39497.079999999667</v>
          </cell>
          <cell r="K34">
            <v>131706.84000000294</v>
          </cell>
          <cell r="L34">
            <v>-4571.4700000014855</v>
          </cell>
          <cell r="M34">
            <v>-374776.53999999858</v>
          </cell>
          <cell r="N34">
            <v>202207.8099999993</v>
          </cell>
          <cell r="O34">
            <v>167452.69999999931</v>
          </cell>
          <cell r="P34">
            <v>430651.79000000027</v>
          </cell>
          <cell r="Q34">
            <v>647679.35000000009</v>
          </cell>
          <cell r="R34">
            <v>691745.15000000189</v>
          </cell>
          <cell r="S34">
            <v>1228239.5900000001</v>
          </cell>
          <cell r="T34">
            <v>1151746.1600000004</v>
          </cell>
          <cell r="U34">
            <v>1409722.4499999993</v>
          </cell>
          <cell r="V34">
            <v>1206468.3600000048</v>
          </cell>
          <cell r="W34">
            <v>941558.27999999712</v>
          </cell>
          <cell r="X34">
            <v>1013309.7700000004</v>
          </cell>
          <cell r="Y34">
            <v>2042407.5400000033</v>
          </cell>
          <cell r="Z34">
            <v>547168.11999999988</v>
          </cell>
          <cell r="AA34">
            <v>710508.8400000002</v>
          </cell>
        </row>
      </sheetData>
      <sheetData sheetId="29" refreshError="1"/>
      <sheetData sheetId="30" refreshError="1"/>
      <sheetData sheetId="31" refreshError="1"/>
      <sheetData sheetId="3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</row>
        <row r="10">
          <cell r="A10" t="str">
            <v>Valores Negociables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</row>
        <row r="15">
          <cell r="A15" t="str">
            <v>Gastos pagados por Anticipado</v>
          </cell>
          <cell r="M15">
            <v>36816</v>
          </cell>
          <cell r="N15">
            <v>19429</v>
          </cell>
          <cell r="O15">
            <v>201359.32</v>
          </cell>
          <cell r="P15">
            <v>234443</v>
          </cell>
          <cell r="Q15">
            <v>253618</v>
          </cell>
          <cell r="R15">
            <v>315558</v>
          </cell>
          <cell r="S15">
            <v>328653</v>
          </cell>
          <cell r="T15">
            <v>343732</v>
          </cell>
          <cell r="U15">
            <v>366914</v>
          </cell>
          <cell r="V15">
            <v>362054</v>
          </cell>
          <cell r="W15">
            <v>618448</v>
          </cell>
          <cell r="X15">
            <v>663022</v>
          </cell>
          <cell r="Y15">
            <v>715417</v>
          </cell>
          <cell r="Z15">
            <v>689995</v>
          </cell>
          <cell r="AA15">
            <v>682399</v>
          </cell>
        </row>
        <row r="16">
          <cell r="A16" t="str">
            <v>TOTAL ACTIVO CORRIENTE</v>
          </cell>
          <cell r="M16">
            <v>1253154</v>
          </cell>
          <cell r="N16">
            <v>1066889</v>
          </cell>
          <cell r="O16">
            <v>1991472.93</v>
          </cell>
          <cell r="P16">
            <v>2038044</v>
          </cell>
          <cell r="Q16">
            <v>3153632</v>
          </cell>
          <cell r="R16">
            <v>3024687</v>
          </cell>
          <cell r="S16">
            <v>2686749</v>
          </cell>
          <cell r="T16">
            <v>2262924</v>
          </cell>
          <cell r="U16">
            <v>2823059</v>
          </cell>
          <cell r="V16">
            <v>2081702</v>
          </cell>
          <cell r="W16">
            <v>2033117</v>
          </cell>
          <cell r="X16">
            <v>2756861</v>
          </cell>
          <cell r="Y16">
            <v>2149541</v>
          </cell>
          <cell r="Z16">
            <v>1837660</v>
          </cell>
          <cell r="AA16">
            <v>1754907</v>
          </cell>
        </row>
        <row r="17">
          <cell r="A17" t="str">
            <v>Cuentas por Cobrar Comerciales a Largo Plazo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M21">
            <v>129629</v>
          </cell>
          <cell r="N21">
            <v>129557</v>
          </cell>
          <cell r="O21">
            <v>307427</v>
          </cell>
          <cell r="P21">
            <v>309761</v>
          </cell>
          <cell r="Q21">
            <v>297917</v>
          </cell>
          <cell r="R21">
            <v>298582</v>
          </cell>
          <cell r="S21">
            <v>316137</v>
          </cell>
          <cell r="T21">
            <v>358849</v>
          </cell>
          <cell r="U21">
            <v>364650</v>
          </cell>
          <cell r="V21">
            <v>367523</v>
          </cell>
          <cell r="W21">
            <v>517291</v>
          </cell>
          <cell r="X21">
            <v>629822</v>
          </cell>
          <cell r="Y21">
            <v>754655</v>
          </cell>
          <cell r="Z21">
            <v>751969</v>
          </cell>
          <cell r="AA21">
            <v>787320</v>
          </cell>
        </row>
        <row r="22">
          <cell r="A22" t="str">
            <v>Otros Activos</v>
          </cell>
          <cell r="M22">
            <v>0</v>
          </cell>
          <cell r="N22">
            <v>58770</v>
          </cell>
          <cell r="O22">
            <v>58770</v>
          </cell>
          <cell r="P22">
            <v>58770</v>
          </cell>
          <cell r="Q22">
            <v>58770</v>
          </cell>
          <cell r="R22">
            <v>58770</v>
          </cell>
          <cell r="S22">
            <v>58770</v>
          </cell>
          <cell r="T22">
            <v>58770</v>
          </cell>
          <cell r="U22">
            <v>58770</v>
          </cell>
          <cell r="V22">
            <v>58770</v>
          </cell>
          <cell r="W22">
            <v>887711</v>
          </cell>
          <cell r="X22">
            <v>880251</v>
          </cell>
          <cell r="Y22">
            <v>892334</v>
          </cell>
          <cell r="Z22">
            <v>884712</v>
          </cell>
          <cell r="AA22">
            <v>877089</v>
          </cell>
        </row>
        <row r="23">
          <cell r="A23" t="str">
            <v>TOTAL ACTIVO NO CORRIENTE</v>
          </cell>
          <cell r="M23">
            <v>129629</v>
          </cell>
          <cell r="N23">
            <v>188327</v>
          </cell>
          <cell r="O23">
            <v>366197</v>
          </cell>
          <cell r="P23">
            <v>368531</v>
          </cell>
          <cell r="Q23">
            <v>356687</v>
          </cell>
          <cell r="R23">
            <v>357352</v>
          </cell>
          <cell r="S23">
            <v>374907</v>
          </cell>
          <cell r="T23">
            <v>417619</v>
          </cell>
          <cell r="U23">
            <v>423420</v>
          </cell>
          <cell r="V23">
            <v>426293</v>
          </cell>
          <cell r="W23">
            <v>1405002</v>
          </cell>
          <cell r="X23">
            <v>1510073</v>
          </cell>
          <cell r="Y23">
            <v>1646989</v>
          </cell>
          <cell r="Z23">
            <v>1636681</v>
          </cell>
          <cell r="AA23">
            <v>1664409</v>
          </cell>
        </row>
        <row r="24">
          <cell r="A24" t="str">
            <v>TOTAL ACTIVO</v>
          </cell>
          <cell r="M24">
            <v>1382783</v>
          </cell>
          <cell r="N24">
            <v>1255216</v>
          </cell>
          <cell r="O24">
            <v>2357669.9299999997</v>
          </cell>
          <cell r="P24">
            <v>2406575</v>
          </cell>
          <cell r="Q24">
            <v>3510319</v>
          </cell>
          <cell r="R24">
            <v>3382039</v>
          </cell>
          <cell r="S24">
            <v>3061656</v>
          </cell>
          <cell r="T24">
            <v>2680543</v>
          </cell>
          <cell r="U24">
            <v>3246479</v>
          </cell>
          <cell r="V24">
            <v>2507995</v>
          </cell>
          <cell r="W24">
            <v>3438119</v>
          </cell>
          <cell r="X24">
            <v>4266934</v>
          </cell>
          <cell r="Y24">
            <v>3796530</v>
          </cell>
          <cell r="Z24">
            <v>3474341</v>
          </cell>
          <cell r="AA24">
            <v>3419316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1150</v>
          </cell>
          <cell r="S27">
            <v>966</v>
          </cell>
          <cell r="T27">
            <v>773</v>
          </cell>
          <cell r="U27">
            <v>7587</v>
          </cell>
          <cell r="V27">
            <v>10152</v>
          </cell>
          <cell r="W27">
            <v>7739</v>
          </cell>
          <cell r="X27">
            <v>10868</v>
          </cell>
          <cell r="Y27">
            <v>20991</v>
          </cell>
          <cell r="Z27">
            <v>138588</v>
          </cell>
          <cell r="AA27">
            <v>79931</v>
          </cell>
        </row>
        <row r="28">
          <cell r="A28" t="str">
            <v>Prestaciones de Salud por Pagar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369</v>
          </cell>
          <cell r="R28">
            <v>1738</v>
          </cell>
          <cell r="S28">
            <v>17076</v>
          </cell>
          <cell r="T28">
            <v>27011</v>
          </cell>
          <cell r="U28">
            <v>78418</v>
          </cell>
          <cell r="V28">
            <v>121829</v>
          </cell>
          <cell r="W28">
            <v>142486</v>
          </cell>
          <cell r="X28">
            <v>199890</v>
          </cell>
          <cell r="Y28">
            <v>243406</v>
          </cell>
          <cell r="Z28">
            <v>327235</v>
          </cell>
          <cell r="AA28">
            <v>446377</v>
          </cell>
        </row>
        <row r="29">
          <cell r="A29" t="str">
            <v>Obligaciones Financieras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301575</v>
          </cell>
          <cell r="R30">
            <v>301679</v>
          </cell>
          <cell r="S30">
            <v>299438</v>
          </cell>
          <cell r="T30">
            <v>240994</v>
          </cell>
          <cell r="U30">
            <v>363978</v>
          </cell>
          <cell r="V30">
            <v>2882</v>
          </cell>
          <cell r="W30">
            <v>61679</v>
          </cell>
          <cell r="X30">
            <v>45553</v>
          </cell>
          <cell r="Y30">
            <v>126492</v>
          </cell>
          <cell r="Z30">
            <v>227314</v>
          </cell>
          <cell r="AA30">
            <v>131401</v>
          </cell>
        </row>
        <row r="31">
          <cell r="A31" t="str">
            <v>Tributos, Contribuciones y Derechos por Pagar</v>
          </cell>
          <cell r="M31">
            <v>0</v>
          </cell>
          <cell r="N31">
            <v>16713</v>
          </cell>
          <cell r="O31">
            <v>160732</v>
          </cell>
          <cell r="P31">
            <v>30816</v>
          </cell>
          <cell r="Q31">
            <v>13287</v>
          </cell>
          <cell r="R31">
            <v>17438</v>
          </cell>
          <cell r="S31">
            <v>19404</v>
          </cell>
          <cell r="T31">
            <v>33232</v>
          </cell>
          <cell r="U31">
            <v>58472</v>
          </cell>
          <cell r="V31">
            <v>59437</v>
          </cell>
          <cell r="W31">
            <v>304462</v>
          </cell>
          <cell r="X31">
            <v>56431</v>
          </cell>
          <cell r="Y31">
            <v>115443</v>
          </cell>
          <cell r="Z31">
            <v>72375</v>
          </cell>
          <cell r="AA31">
            <v>78531</v>
          </cell>
        </row>
        <row r="32">
          <cell r="A32" t="str">
            <v>Cuentas por Pagar Reaseguradoras y EPS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M33">
            <v>88980</v>
          </cell>
          <cell r="N33">
            <v>189402</v>
          </cell>
          <cell r="O33">
            <v>412629</v>
          </cell>
          <cell r="P33">
            <v>457958</v>
          </cell>
          <cell r="Q33">
            <v>169826</v>
          </cell>
          <cell r="R33">
            <v>256159</v>
          </cell>
          <cell r="S33">
            <v>223580</v>
          </cell>
          <cell r="T33">
            <v>311196</v>
          </cell>
          <cell r="U33">
            <v>175569</v>
          </cell>
          <cell r="V33">
            <v>200565</v>
          </cell>
          <cell r="W33">
            <v>279897</v>
          </cell>
          <cell r="X33">
            <v>280074</v>
          </cell>
          <cell r="Y33">
            <v>321546</v>
          </cell>
          <cell r="Z33">
            <v>193894</v>
          </cell>
          <cell r="AA33">
            <v>448776</v>
          </cell>
        </row>
        <row r="34">
          <cell r="A34" t="str">
            <v>Provisiones</v>
          </cell>
          <cell r="M34">
            <v>8453</v>
          </cell>
          <cell r="N34">
            <v>15300</v>
          </cell>
          <cell r="O34">
            <v>18910</v>
          </cell>
          <cell r="P34">
            <v>25219</v>
          </cell>
          <cell r="Q34">
            <v>22676</v>
          </cell>
          <cell r="R34">
            <v>7988</v>
          </cell>
          <cell r="S34">
            <v>13888</v>
          </cell>
          <cell r="T34">
            <v>26454</v>
          </cell>
          <cell r="U34">
            <v>40816</v>
          </cell>
          <cell r="V34">
            <v>54896</v>
          </cell>
          <cell r="W34">
            <v>66795</v>
          </cell>
          <cell r="X34">
            <v>13273</v>
          </cell>
          <cell r="Y34">
            <v>33678</v>
          </cell>
          <cell r="Z34">
            <v>53241</v>
          </cell>
          <cell r="AA34">
            <v>73519</v>
          </cell>
        </row>
        <row r="35">
          <cell r="A35" t="str">
            <v>Parte Corriente de las Deudas Largo Plazo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M37">
            <v>97433</v>
          </cell>
          <cell r="N37">
            <v>221415</v>
          </cell>
          <cell r="O37">
            <v>592271</v>
          </cell>
          <cell r="P37">
            <v>513993</v>
          </cell>
          <cell r="Q37">
            <v>507733</v>
          </cell>
          <cell r="R37">
            <v>586152</v>
          </cell>
          <cell r="S37">
            <v>574352</v>
          </cell>
          <cell r="T37">
            <v>639660</v>
          </cell>
          <cell r="U37">
            <v>724840</v>
          </cell>
          <cell r="V37">
            <v>449761</v>
          </cell>
          <cell r="W37">
            <v>863058</v>
          </cell>
          <cell r="X37">
            <v>606089</v>
          </cell>
          <cell r="Y37">
            <v>861556</v>
          </cell>
          <cell r="Z37">
            <v>1012647</v>
          </cell>
          <cell r="AA37">
            <v>1258535</v>
          </cell>
        </row>
        <row r="38">
          <cell r="A38" t="str">
            <v>Obligaciones a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M42">
            <v>97433</v>
          </cell>
          <cell r="N42">
            <v>221415</v>
          </cell>
          <cell r="O42">
            <v>592271</v>
          </cell>
          <cell r="P42">
            <v>513993</v>
          </cell>
          <cell r="Q42">
            <v>507733</v>
          </cell>
          <cell r="R42">
            <v>586152</v>
          </cell>
          <cell r="S42">
            <v>574352</v>
          </cell>
          <cell r="T42">
            <v>639660</v>
          </cell>
          <cell r="U42">
            <v>724840</v>
          </cell>
          <cell r="V42">
            <v>449761</v>
          </cell>
          <cell r="W42">
            <v>863058</v>
          </cell>
          <cell r="X42">
            <v>606089</v>
          </cell>
          <cell r="Y42">
            <v>861556</v>
          </cell>
          <cell r="Z42">
            <v>1012647</v>
          </cell>
          <cell r="AA42">
            <v>1258535</v>
          </cell>
        </row>
        <row r="43">
          <cell r="A43" t="str">
            <v>PATRIMONIO  NETO</v>
          </cell>
        </row>
        <row r="44">
          <cell r="A44" t="str">
            <v>Capital</v>
          </cell>
          <cell r="M44">
            <v>1692544</v>
          </cell>
          <cell r="N44">
            <v>1692544</v>
          </cell>
          <cell r="O44">
            <v>2667793</v>
          </cell>
          <cell r="P44">
            <v>3200000</v>
          </cell>
          <cell r="Q44">
            <v>4760000</v>
          </cell>
          <cell r="R44">
            <v>4760000</v>
          </cell>
          <cell r="S44">
            <v>4760000</v>
          </cell>
          <cell r="T44">
            <v>4760000</v>
          </cell>
          <cell r="U44">
            <v>5760000</v>
          </cell>
          <cell r="V44">
            <v>5760000</v>
          </cell>
          <cell r="W44">
            <v>6760000</v>
          </cell>
          <cell r="X44">
            <v>8282500</v>
          </cell>
          <cell r="Y44">
            <v>8282500</v>
          </cell>
          <cell r="Z44">
            <v>8282500</v>
          </cell>
          <cell r="AA44">
            <v>8282500</v>
          </cell>
        </row>
        <row r="45">
          <cell r="A45" t="str">
            <v>Capital Adicional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M48">
            <v>0</v>
          </cell>
          <cell r="N48">
            <v>-407194</v>
          </cell>
          <cell r="O48">
            <v>-407194</v>
          </cell>
          <cell r="P48">
            <v>-407194</v>
          </cell>
          <cell r="Q48">
            <v>-407194</v>
          </cell>
          <cell r="R48">
            <v>-407194</v>
          </cell>
          <cell r="S48">
            <v>-407194</v>
          </cell>
          <cell r="T48">
            <v>-407194</v>
          </cell>
          <cell r="U48">
            <v>-407194</v>
          </cell>
          <cell r="V48">
            <v>-407194</v>
          </cell>
          <cell r="W48">
            <v>-407194</v>
          </cell>
          <cell r="X48">
            <v>-407194</v>
          </cell>
          <cell r="Y48">
            <v>-407194</v>
          </cell>
          <cell r="Z48">
            <v>-5347525</v>
          </cell>
          <cell r="AA48">
            <v>-5347525</v>
          </cell>
        </row>
        <row r="49">
          <cell r="A49" t="str">
            <v>Resultados del ejercicio</v>
          </cell>
          <cell r="M49">
            <v>-407194</v>
          </cell>
          <cell r="N49">
            <v>-251549</v>
          </cell>
          <cell r="O49">
            <v>-495201</v>
          </cell>
          <cell r="P49">
            <v>-900223</v>
          </cell>
          <cell r="Q49">
            <v>-1350220</v>
          </cell>
          <cell r="R49">
            <v>-1556918</v>
          </cell>
          <cell r="S49">
            <v>-1865502</v>
          </cell>
          <cell r="T49">
            <v>-2311922</v>
          </cell>
          <cell r="U49">
            <v>-2831167</v>
          </cell>
          <cell r="V49">
            <v>-3294573</v>
          </cell>
          <cell r="W49">
            <v>-3777747</v>
          </cell>
          <cell r="X49">
            <v>-4214462</v>
          </cell>
          <cell r="Y49">
            <v>-4940331</v>
          </cell>
          <cell r="Z49">
            <v>-473281</v>
          </cell>
          <cell r="AA49">
            <v>-774193</v>
          </cell>
        </row>
        <row r="50">
          <cell r="A50" t="str">
            <v>Superávit por Valorizaciones de Inversiones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M51">
            <v>1285350</v>
          </cell>
          <cell r="N51">
            <v>1033801</v>
          </cell>
          <cell r="O51">
            <v>1765398</v>
          </cell>
          <cell r="P51">
            <v>1892583</v>
          </cell>
          <cell r="Q51">
            <v>3002586</v>
          </cell>
          <cell r="R51">
            <v>2795888</v>
          </cell>
          <cell r="S51">
            <v>2487304</v>
          </cell>
          <cell r="T51">
            <v>2040884</v>
          </cell>
          <cell r="U51">
            <v>2521639</v>
          </cell>
          <cell r="V51">
            <v>2058233</v>
          </cell>
          <cell r="W51">
            <v>2575059</v>
          </cell>
          <cell r="X51">
            <v>3660844</v>
          </cell>
          <cell r="Y51">
            <v>2934975</v>
          </cell>
          <cell r="Z51">
            <v>2461694</v>
          </cell>
          <cell r="AA51">
            <v>2160782</v>
          </cell>
        </row>
        <row r="52">
          <cell r="A52" t="str">
            <v>TOTAL PASIVO Y PATRIMONIO NETO</v>
          </cell>
          <cell r="M52">
            <v>1382783</v>
          </cell>
          <cell r="N52">
            <v>1255216</v>
          </cell>
          <cell r="O52">
            <v>2357669</v>
          </cell>
          <cell r="P52">
            <v>2406576</v>
          </cell>
          <cell r="Q52">
            <v>3510319</v>
          </cell>
          <cell r="R52">
            <v>3382040</v>
          </cell>
          <cell r="S52">
            <v>3061656</v>
          </cell>
          <cell r="T52">
            <v>2680544</v>
          </cell>
          <cell r="U52">
            <v>3246479</v>
          </cell>
          <cell r="V52">
            <v>2507994</v>
          </cell>
          <cell r="W52">
            <v>3438117</v>
          </cell>
          <cell r="X52">
            <v>4266933</v>
          </cell>
          <cell r="Y52">
            <v>3796531</v>
          </cell>
          <cell r="Z52">
            <v>3474341</v>
          </cell>
          <cell r="AA52">
            <v>3419317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</row>
        <row r="10">
          <cell r="A10" t="str">
            <v>Valores Negociables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</row>
        <row r="15">
          <cell r="A15" t="str">
            <v>Gastos pagados por Anticipado</v>
          </cell>
          <cell r="B15">
            <v>13500925.1</v>
          </cell>
          <cell r="C15">
            <v>14049615.1</v>
          </cell>
          <cell r="D15">
            <v>14438068.1</v>
          </cell>
          <cell r="E15">
            <v>11126002.1</v>
          </cell>
          <cell r="F15">
            <v>11795269.1</v>
          </cell>
          <cell r="G15">
            <v>12465186.1</v>
          </cell>
          <cell r="H15">
            <v>13003921.1</v>
          </cell>
          <cell r="I15">
            <v>13652516.1</v>
          </cell>
          <cell r="J15">
            <v>13931463.17</v>
          </cell>
          <cell r="K15">
            <v>14389310.1</v>
          </cell>
          <cell r="L15">
            <v>15081804</v>
          </cell>
          <cell r="M15">
            <v>15801484.43</v>
          </cell>
          <cell r="N15">
            <v>16400037</v>
          </cell>
          <cell r="O15">
            <v>16680822.120000001</v>
          </cell>
          <cell r="P15">
            <v>14519652.24</v>
          </cell>
          <cell r="Q15">
            <v>15459344</v>
          </cell>
          <cell r="R15">
            <v>13875683</v>
          </cell>
          <cell r="S15">
            <v>13960689</v>
          </cell>
          <cell r="T15">
            <v>13973569.6</v>
          </cell>
          <cell r="U15">
            <v>13825538</v>
          </cell>
          <cell r="V15">
            <v>13906063.5</v>
          </cell>
          <cell r="W15">
            <v>14120880</v>
          </cell>
          <cell r="X15">
            <v>14019537.6</v>
          </cell>
          <cell r="Y15">
            <v>14343029.560000001</v>
          </cell>
          <cell r="Z15">
            <v>14324569.91</v>
          </cell>
          <cell r="AA15">
            <v>14480360.630000001</v>
          </cell>
        </row>
        <row r="16">
          <cell r="A16" t="str">
            <v>TOTAL ACTIVO CORRIENTE</v>
          </cell>
          <cell r="B16">
            <v>197593478.49999997</v>
          </cell>
          <cell r="C16">
            <v>208106522.89000002</v>
          </cell>
          <cell r="D16">
            <v>186737751.13999999</v>
          </cell>
          <cell r="E16">
            <v>186257651.30000001</v>
          </cell>
          <cell r="F16">
            <v>191715035.71000004</v>
          </cell>
          <cell r="G16">
            <v>198701163.24999997</v>
          </cell>
          <cell r="H16">
            <v>192844983.40000001</v>
          </cell>
          <cell r="I16">
            <v>195319600.30999997</v>
          </cell>
          <cell r="J16">
            <v>183190785.69</v>
          </cell>
          <cell r="K16">
            <v>183141497.63999999</v>
          </cell>
          <cell r="L16">
            <v>183905778.47999996</v>
          </cell>
          <cell r="M16">
            <v>158124971.19</v>
          </cell>
          <cell r="N16">
            <v>171897532.63</v>
          </cell>
          <cell r="O16">
            <v>186395291.89000002</v>
          </cell>
          <cell r="P16">
            <v>206494217.09000003</v>
          </cell>
          <cell r="Q16">
            <v>217644531.82000002</v>
          </cell>
          <cell r="R16">
            <v>222548238.81999999</v>
          </cell>
          <cell r="S16">
            <v>227014819.99000001</v>
          </cell>
          <cell r="T16">
            <v>171794102.17999998</v>
          </cell>
          <cell r="U16">
            <v>170961556.36000001</v>
          </cell>
          <cell r="V16">
            <v>162542308.03999999</v>
          </cell>
          <cell r="W16">
            <v>175129382.22999999</v>
          </cell>
          <cell r="X16">
            <v>192616841.49000001</v>
          </cell>
          <cell r="Y16">
            <v>178587699.29000002</v>
          </cell>
          <cell r="Z16">
            <v>199329523.81999999</v>
          </cell>
          <cell r="AA16">
            <v>215100065.80000001</v>
          </cell>
        </row>
        <row r="17">
          <cell r="A17" t="str">
            <v>Cuentas por Cobrar Comerciales a Largo Plazo</v>
          </cell>
          <cell r="B17" t="str">
            <v>-</v>
          </cell>
          <cell r="C17" t="str">
            <v>-</v>
          </cell>
          <cell r="D17" t="str">
            <v>-</v>
          </cell>
          <cell r="E17" t="str">
            <v>-</v>
          </cell>
          <cell r="F17" t="str">
            <v>-</v>
          </cell>
          <cell r="G17" t="str">
            <v>-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  <cell r="P17" t="str">
            <v>-</v>
          </cell>
          <cell r="Q17" t="str">
            <v>-</v>
          </cell>
          <cell r="R17" t="str">
            <v>-</v>
          </cell>
          <cell r="S17" t="str">
            <v>-</v>
          </cell>
          <cell r="T17" t="str">
            <v>-</v>
          </cell>
          <cell r="U17" t="str">
            <v>-</v>
          </cell>
          <cell r="V17" t="str">
            <v>-</v>
          </cell>
          <cell r="W17" t="str">
            <v>-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</row>
        <row r="18">
          <cell r="A18" t="str">
            <v>Cuentas por Cobrar a empresas afiliadas</v>
          </cell>
          <cell r="B18" t="str">
            <v>-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 t="str">
            <v>-</v>
          </cell>
          <cell r="Q18" t="str">
            <v>-</v>
          </cell>
          <cell r="R18" t="str">
            <v>-</v>
          </cell>
          <cell r="S18" t="str">
            <v>-</v>
          </cell>
          <cell r="T18" t="str">
            <v>-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-</v>
          </cell>
          <cell r="Y18" t="str">
            <v>-</v>
          </cell>
          <cell r="Z18" t="str">
            <v>-</v>
          </cell>
          <cell r="AA18" t="str">
            <v>-</v>
          </cell>
        </row>
        <row r="19">
          <cell r="A19" t="str">
            <v>Otras Cuentas por Cobrar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33452325.210000001</v>
          </cell>
          <cell r="H20">
            <v>34253385.850000001</v>
          </cell>
          <cell r="I20">
            <v>35148260.890000001</v>
          </cell>
          <cell r="J20">
            <v>45967317.950000003</v>
          </cell>
          <cell r="K20">
            <v>49738259.520000003</v>
          </cell>
          <cell r="L20">
            <v>55731173.539999999</v>
          </cell>
          <cell r="M20">
            <v>77167643.769999996</v>
          </cell>
          <cell r="N20">
            <v>78397126.200000003</v>
          </cell>
          <cell r="O20">
            <v>79729380.25</v>
          </cell>
          <cell r="P20">
            <v>62663088</v>
          </cell>
          <cell r="Q20">
            <v>58384451.630000003</v>
          </cell>
          <cell r="R20">
            <v>59817218.43</v>
          </cell>
          <cell r="S20">
            <v>62453993.039999999</v>
          </cell>
          <cell r="T20">
            <v>125849416.76000001</v>
          </cell>
          <cell r="U20">
            <v>123718131.75</v>
          </cell>
          <cell r="V20">
            <v>139341490.58000001</v>
          </cell>
          <cell r="W20">
            <v>139385102.72999999</v>
          </cell>
          <cell r="X20">
            <v>138261016.74000001</v>
          </cell>
          <cell r="Y20">
            <v>143582033.16</v>
          </cell>
          <cell r="Z20">
            <v>136683610.81999999</v>
          </cell>
          <cell r="AA20">
            <v>136361498.56</v>
          </cell>
        </row>
        <row r="21">
          <cell r="A21" t="str">
            <v>Inmuebles, Maq.y Eq.(neto deprec.acum.)</v>
          </cell>
          <cell r="B21">
            <v>1965626.43</v>
          </cell>
          <cell r="C21">
            <v>2345100.3829999999</v>
          </cell>
          <cell r="D21">
            <v>2320293.36</v>
          </cell>
          <cell r="E21">
            <v>2330343.0499999998</v>
          </cell>
          <cell r="F21">
            <v>2880020.79</v>
          </cell>
          <cell r="G21">
            <v>2964071.48</v>
          </cell>
          <cell r="H21">
            <v>3188603.11</v>
          </cell>
          <cell r="I21">
            <v>3234155.3</v>
          </cell>
          <cell r="J21">
            <v>3467346.62</v>
          </cell>
          <cell r="K21">
            <v>3430765.04</v>
          </cell>
          <cell r="L21">
            <v>3522621.99</v>
          </cell>
          <cell r="M21">
            <v>4631274.2300000004</v>
          </cell>
          <cell r="N21">
            <v>4731458.83</v>
          </cell>
          <cell r="O21">
            <v>4866581.41</v>
          </cell>
          <cell r="P21">
            <v>4829759.4800000004</v>
          </cell>
          <cell r="Q21">
            <v>5060770.4800000004</v>
          </cell>
          <cell r="R21">
            <v>5031424.5</v>
          </cell>
          <cell r="S21">
            <v>4995433.07</v>
          </cell>
          <cell r="T21">
            <v>5221229.3</v>
          </cell>
          <cell r="U21">
            <v>5384336.2800000003</v>
          </cell>
          <cell r="V21">
            <v>4154325.13</v>
          </cell>
          <cell r="W21">
            <v>4241480.49</v>
          </cell>
          <cell r="X21">
            <v>4336512.4399999995</v>
          </cell>
          <cell r="Y21">
            <v>4737438.34</v>
          </cell>
          <cell r="Z21">
            <v>4764305.67</v>
          </cell>
          <cell r="AA21">
            <v>4740816.0999999996</v>
          </cell>
        </row>
        <row r="22">
          <cell r="A22" t="str">
            <v>Otros Activos</v>
          </cell>
          <cell r="B22">
            <v>3561965</v>
          </cell>
          <cell r="C22">
            <v>3216491</v>
          </cell>
          <cell r="D22">
            <v>3170524</v>
          </cell>
          <cell r="E22">
            <v>2854685.08</v>
          </cell>
          <cell r="F22">
            <v>2836376.7</v>
          </cell>
          <cell r="G22">
            <v>3113848.95</v>
          </cell>
          <cell r="H22">
            <v>3039098.57</v>
          </cell>
          <cell r="I22">
            <v>2766568.25</v>
          </cell>
          <cell r="J22">
            <v>2983895</v>
          </cell>
          <cell r="K22">
            <v>2989341.65</v>
          </cell>
          <cell r="L22">
            <v>3374057.82</v>
          </cell>
          <cell r="M22">
            <v>2988073.04</v>
          </cell>
          <cell r="N22">
            <v>3088515.04</v>
          </cell>
          <cell r="O22">
            <v>3031559.04</v>
          </cell>
          <cell r="P22">
            <v>3014143.92</v>
          </cell>
          <cell r="Q22">
            <v>3091222.92</v>
          </cell>
          <cell r="R22">
            <v>3030348.61</v>
          </cell>
          <cell r="S22">
            <v>3111970.02</v>
          </cell>
          <cell r="T22">
            <v>3552134.3</v>
          </cell>
          <cell r="U22">
            <v>3602011.69</v>
          </cell>
          <cell r="V22">
            <v>4916444.8499999996</v>
          </cell>
          <cell r="W22">
            <v>5610483.9800000004</v>
          </cell>
          <cell r="X22">
            <v>5536065.5</v>
          </cell>
          <cell r="Y22">
            <v>6803738.2300000004</v>
          </cell>
          <cell r="Z22">
            <v>6948869.2300000004</v>
          </cell>
          <cell r="AA22">
            <v>6804833.4100000001</v>
          </cell>
        </row>
        <row r="23">
          <cell r="A23" t="str">
            <v>TOTAL ACTIVO NO CORRIENTE</v>
          </cell>
          <cell r="B23">
            <v>31386675.43</v>
          </cell>
          <cell r="C23">
            <v>31786868.383000001</v>
          </cell>
          <cell r="D23">
            <v>36777152.359999999</v>
          </cell>
          <cell r="E23">
            <v>35800505.130000003</v>
          </cell>
          <cell r="F23">
            <v>36947160.490000002</v>
          </cell>
          <cell r="G23">
            <v>39530245.640000001</v>
          </cell>
          <cell r="H23">
            <v>40481087.530000001</v>
          </cell>
          <cell r="I23">
            <v>41148984.439999998</v>
          </cell>
          <cell r="J23">
            <v>52418559.57</v>
          </cell>
          <cell r="K23">
            <v>56158366.210000001</v>
          </cell>
          <cell r="L23">
            <v>62627853.350000001</v>
          </cell>
          <cell r="M23">
            <v>84786991.040000007</v>
          </cell>
          <cell r="N23">
            <v>86217100.070000008</v>
          </cell>
          <cell r="O23">
            <v>87627520.700000003</v>
          </cell>
          <cell r="P23">
            <v>70506991.400000006</v>
          </cell>
          <cell r="Q23">
            <v>66536445.030000001</v>
          </cell>
          <cell r="R23">
            <v>67878991.540000007</v>
          </cell>
          <cell r="S23">
            <v>70561396.129999995</v>
          </cell>
          <cell r="T23">
            <v>134622780.36000001</v>
          </cell>
          <cell r="U23">
            <v>132704479.72</v>
          </cell>
          <cell r="V23">
            <v>148412260.56</v>
          </cell>
          <cell r="W23">
            <v>149237067.19999999</v>
          </cell>
          <cell r="X23">
            <v>148133594.68000001</v>
          </cell>
          <cell r="Y23">
            <v>155123209.72999999</v>
          </cell>
          <cell r="Z23">
            <v>148396785.71999997</v>
          </cell>
          <cell r="AA23">
            <v>147907148.06999999</v>
          </cell>
        </row>
        <row r="24">
          <cell r="A24" t="str">
            <v>TOTAL ACTIVO</v>
          </cell>
          <cell r="B24">
            <v>228980153.92999998</v>
          </cell>
          <cell r="C24">
            <v>239893391.273</v>
          </cell>
          <cell r="D24">
            <v>223514903.5</v>
          </cell>
          <cell r="E24">
            <v>222058156.43000001</v>
          </cell>
          <cell r="F24">
            <v>228662196.20000005</v>
          </cell>
          <cell r="G24">
            <v>238231408.88999999</v>
          </cell>
          <cell r="H24">
            <v>233326070.93000001</v>
          </cell>
          <cell r="I24">
            <v>236468584.74999997</v>
          </cell>
          <cell r="J24">
            <v>235609345.25999999</v>
          </cell>
          <cell r="K24">
            <v>239299863.84999999</v>
          </cell>
          <cell r="L24">
            <v>246533631.82999995</v>
          </cell>
          <cell r="M24">
            <v>242911962.23000002</v>
          </cell>
          <cell r="N24">
            <v>258114632.69999999</v>
          </cell>
          <cell r="O24">
            <v>274022812.59000003</v>
          </cell>
          <cell r="P24">
            <v>277001208.49000001</v>
          </cell>
          <cell r="Q24">
            <v>284180976.85000002</v>
          </cell>
          <cell r="R24">
            <v>290427230.36000001</v>
          </cell>
          <cell r="S24">
            <v>297576216.12</v>
          </cell>
          <cell r="T24">
            <v>306416882.53999996</v>
          </cell>
          <cell r="U24">
            <v>303666036.08000004</v>
          </cell>
          <cell r="V24">
            <v>310954568.60000002</v>
          </cell>
          <cell r="W24">
            <v>324366449.42999995</v>
          </cell>
          <cell r="X24">
            <v>340750436.17000002</v>
          </cell>
          <cell r="Y24">
            <v>333710909.01999998</v>
          </cell>
          <cell r="Z24">
            <v>347726309.53999996</v>
          </cell>
          <cell r="AA24">
            <v>363007213.87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5288507.45</v>
          </cell>
          <cell r="C27">
            <v>5650471.9000000004</v>
          </cell>
          <cell r="D27">
            <v>5678086.4299999997</v>
          </cell>
          <cell r="E27">
            <v>6046192.6799999997</v>
          </cell>
          <cell r="F27">
            <v>5216310.9000000004</v>
          </cell>
          <cell r="G27">
            <v>4787311.22</v>
          </cell>
          <cell r="H27">
            <v>5792619.4900000002</v>
          </cell>
          <cell r="I27">
            <v>5049049.68</v>
          </cell>
          <cell r="J27">
            <v>5031048.96</v>
          </cell>
          <cell r="K27">
            <v>4566259.1900000004</v>
          </cell>
          <cell r="L27">
            <v>5032834.16</v>
          </cell>
          <cell r="M27">
            <v>4108803.12</v>
          </cell>
          <cell r="N27">
            <v>5413945.6299999999</v>
          </cell>
          <cell r="O27">
            <v>5592209.9900000002</v>
          </cell>
          <cell r="P27">
            <v>7959700.7999999998</v>
          </cell>
          <cell r="Q27">
            <v>6563299.7800000003</v>
          </cell>
          <cell r="R27">
            <v>6474215.6100000003</v>
          </cell>
          <cell r="S27">
            <v>5500794.9199999999</v>
          </cell>
          <cell r="T27">
            <v>6606690.9699999997</v>
          </cell>
          <cell r="U27">
            <v>5727536.4100000001</v>
          </cell>
          <cell r="V27">
            <v>5902711.1799999997</v>
          </cell>
          <cell r="W27">
            <v>6146908.6799999997</v>
          </cell>
          <cell r="X27">
            <v>7562463.0800000001</v>
          </cell>
          <cell r="Y27">
            <v>6308656.5999999996</v>
          </cell>
          <cell r="Z27">
            <v>6963146.5099999998</v>
          </cell>
          <cell r="AA27">
            <v>7406707.8200000003</v>
          </cell>
        </row>
        <row r="28">
          <cell r="A28" t="str">
            <v>Prestaciones de Salud por Pagar</v>
          </cell>
          <cell r="B28">
            <v>125206758.29000001</v>
          </cell>
          <cell r="C28">
            <v>129858939.43000001</v>
          </cell>
          <cell r="D28">
            <v>123908175.23</v>
          </cell>
          <cell r="E28">
            <v>119943785.37</v>
          </cell>
          <cell r="F28">
            <v>125230122.79000001</v>
          </cell>
          <cell r="G28">
            <v>128592455.54000001</v>
          </cell>
          <cell r="H28">
            <v>126098583.16</v>
          </cell>
          <cell r="I28">
            <v>128096427.8</v>
          </cell>
          <cell r="J28">
            <v>127275041.17</v>
          </cell>
          <cell r="K28">
            <v>129069144.39</v>
          </cell>
          <cell r="L28">
            <v>128214462.70999999</v>
          </cell>
          <cell r="M28">
            <v>125261257.06999999</v>
          </cell>
          <cell r="N28">
            <v>131319522.48</v>
          </cell>
          <cell r="O28">
            <v>138226509.22</v>
          </cell>
          <cell r="P28">
            <v>138590042.94</v>
          </cell>
          <cell r="Q28">
            <v>135724291.06999999</v>
          </cell>
          <cell r="R28">
            <v>136840455.12</v>
          </cell>
          <cell r="S28">
            <v>134916947.30000001</v>
          </cell>
          <cell r="T28">
            <v>135701126.06999999</v>
          </cell>
          <cell r="U28">
            <v>139196287.43000001</v>
          </cell>
          <cell r="V28">
            <v>143313905.97999999</v>
          </cell>
          <cell r="W28">
            <v>143491804.81999999</v>
          </cell>
          <cell r="X28">
            <v>151622308.38999999</v>
          </cell>
          <cell r="Y28">
            <v>146018756.19999999</v>
          </cell>
          <cell r="Z28">
            <v>148762795.41999999</v>
          </cell>
          <cell r="AA28">
            <v>154195900.53</v>
          </cell>
        </row>
        <row r="29">
          <cell r="A29" t="str">
            <v>Obligaciones Financieras</v>
          </cell>
          <cell r="B29">
            <v>1258621.8700000001</v>
          </cell>
          <cell r="C29">
            <v>1825492.04</v>
          </cell>
          <cell r="D29">
            <v>1908528.08</v>
          </cell>
          <cell r="E29">
            <v>36349.99</v>
          </cell>
          <cell r="F29">
            <v>56799.06</v>
          </cell>
          <cell r="G29">
            <v>96020.28</v>
          </cell>
          <cell r="H29">
            <v>500834.13</v>
          </cell>
          <cell r="I29">
            <v>36770.730000000003</v>
          </cell>
          <cell r="J29">
            <v>131526</v>
          </cell>
          <cell r="K29">
            <v>104428</v>
          </cell>
          <cell r="L29">
            <v>530892</v>
          </cell>
          <cell r="M29">
            <v>25026</v>
          </cell>
          <cell r="N29" t="str">
            <v>-</v>
          </cell>
          <cell r="O29">
            <v>133999</v>
          </cell>
          <cell r="P29" t="str">
            <v>-</v>
          </cell>
          <cell r="Q29" t="str">
            <v>-</v>
          </cell>
          <cell r="R29" t="str">
            <v>-</v>
          </cell>
          <cell r="S29">
            <v>206344.72</v>
          </cell>
          <cell r="T29" t="str">
            <v>-</v>
          </cell>
          <cell r="U29" t="str">
            <v>-</v>
          </cell>
          <cell r="V29">
            <v>267730</v>
          </cell>
          <cell r="W29">
            <v>137721</v>
          </cell>
          <cell r="X29" t="str">
            <v>-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2531239</v>
          </cell>
          <cell r="G30">
            <v>2828160</v>
          </cell>
          <cell r="H30">
            <v>1941062</v>
          </cell>
          <cell r="I30">
            <v>3107582</v>
          </cell>
          <cell r="J30">
            <v>1702157</v>
          </cell>
          <cell r="K30">
            <v>2107831</v>
          </cell>
          <cell r="L30">
            <v>2273668</v>
          </cell>
          <cell r="M30">
            <v>2105528.38</v>
          </cell>
          <cell r="N30">
            <v>2993212.47</v>
          </cell>
          <cell r="O30">
            <v>4796822.32</v>
          </cell>
          <cell r="P30">
            <v>2386998.94</v>
          </cell>
          <cell r="Q30">
            <v>3314014.04</v>
          </cell>
          <cell r="R30">
            <v>2504578.96</v>
          </cell>
          <cell r="S30">
            <v>5071886.72</v>
          </cell>
          <cell r="T30">
            <v>6339581.2000000002</v>
          </cell>
          <cell r="U30">
            <v>7519915.1899999995</v>
          </cell>
          <cell r="V30">
            <v>4691042.88</v>
          </cell>
          <cell r="W30">
            <v>5634671.8799999999</v>
          </cell>
          <cell r="X30">
            <v>4979005.66</v>
          </cell>
          <cell r="Y30">
            <v>3141403</v>
          </cell>
          <cell r="Z30">
            <v>5513710</v>
          </cell>
          <cell r="AA30">
            <v>6268601</v>
          </cell>
        </row>
        <row r="31">
          <cell r="A31" t="str">
            <v>Tributos, Contribuciones y Derechos por Pagar</v>
          </cell>
          <cell r="B31">
            <v>8958720.5899999999</v>
          </cell>
          <cell r="C31">
            <v>9127198.1699999999</v>
          </cell>
          <cell r="D31">
            <v>8796989.8100000005</v>
          </cell>
          <cell r="E31">
            <v>6344119.3600000003</v>
          </cell>
          <cell r="F31">
            <v>6031040.54</v>
          </cell>
          <cell r="G31">
            <v>7199340.8200000003</v>
          </cell>
          <cell r="H31">
            <v>6078902.2400000002</v>
          </cell>
          <cell r="I31">
            <v>7068482.9000000004</v>
          </cell>
          <cell r="J31">
            <v>7206641.5700000003</v>
          </cell>
          <cell r="K31">
            <v>7691632.8700000001</v>
          </cell>
          <cell r="L31">
            <v>9159828.2899999991</v>
          </cell>
          <cell r="M31">
            <v>8635339.3499999996</v>
          </cell>
          <cell r="N31">
            <v>10875712.140000001</v>
          </cell>
          <cell r="O31">
            <v>12034172.24</v>
          </cell>
          <cell r="P31">
            <v>9951027.25</v>
          </cell>
          <cell r="Q31">
            <v>10989331.26</v>
          </cell>
          <cell r="R31">
            <v>10596085.960000001</v>
          </cell>
          <cell r="S31">
            <v>12160089.140000001</v>
          </cell>
          <cell r="T31">
            <v>14504590.390000001</v>
          </cell>
          <cell r="U31">
            <v>17497207.280000001</v>
          </cell>
          <cell r="V31">
            <v>17978270.239999998</v>
          </cell>
          <cell r="W31">
            <v>20388724.649999999</v>
          </cell>
          <cell r="X31">
            <v>20372043.920000002</v>
          </cell>
          <cell r="Y31">
            <v>21772089.41</v>
          </cell>
          <cell r="Z31">
            <v>24602896.07</v>
          </cell>
          <cell r="AA31">
            <v>26420552.969999999</v>
          </cell>
        </row>
        <row r="32">
          <cell r="A32" t="str">
            <v>Cuentas por Pagar Reaseguradoras y EPS</v>
          </cell>
          <cell r="B32">
            <v>572809.75</v>
          </cell>
          <cell r="C32">
            <v>827995.5</v>
          </cell>
          <cell r="D32">
            <v>882696.59</v>
          </cell>
          <cell r="E32">
            <v>953712.2</v>
          </cell>
          <cell r="F32">
            <v>1056634.8899999999</v>
          </cell>
          <cell r="G32">
            <v>1140865.95</v>
          </cell>
          <cell r="H32">
            <v>875881.35</v>
          </cell>
          <cell r="I32">
            <v>994096.91</v>
          </cell>
          <cell r="J32">
            <v>1066090.7</v>
          </cell>
          <cell r="K32">
            <v>839685.4</v>
          </cell>
          <cell r="L32">
            <v>257955</v>
          </cell>
          <cell r="M32">
            <v>88909</v>
          </cell>
          <cell r="N32">
            <v>254880.63</v>
          </cell>
          <cell r="O32">
            <v>373332.96</v>
          </cell>
          <cell r="P32">
            <v>518233.41</v>
          </cell>
          <cell r="Q32">
            <v>590968.51</v>
          </cell>
          <cell r="R32">
            <v>713707.38</v>
          </cell>
          <cell r="S32">
            <v>558881.87</v>
          </cell>
          <cell r="T32">
            <v>682982.33</v>
          </cell>
          <cell r="U32">
            <v>813569.56</v>
          </cell>
          <cell r="V32">
            <v>663692</v>
          </cell>
          <cell r="W32">
            <v>626699</v>
          </cell>
          <cell r="X32">
            <v>750784</v>
          </cell>
          <cell r="Y32">
            <v>638780</v>
          </cell>
          <cell r="Z32">
            <v>791527.01</v>
          </cell>
          <cell r="AA32">
            <v>877529.29</v>
          </cell>
        </row>
        <row r="33">
          <cell r="A33" t="str">
            <v>Cuentas por Pagar diversas</v>
          </cell>
          <cell r="B33">
            <v>18559395.370000001</v>
          </cell>
          <cell r="C33">
            <v>20100708.93</v>
          </cell>
          <cell r="D33">
            <v>18197857.879999999</v>
          </cell>
          <cell r="E33">
            <v>20738893.969999999</v>
          </cell>
          <cell r="F33">
            <v>19257663.260000002</v>
          </cell>
          <cell r="G33">
            <v>21284188.949999999</v>
          </cell>
          <cell r="H33">
            <v>20761764.699999999</v>
          </cell>
          <cell r="I33">
            <v>20730829.920000002</v>
          </cell>
          <cell r="J33">
            <v>21801499.420000002</v>
          </cell>
          <cell r="K33">
            <v>21919693.32</v>
          </cell>
          <cell r="L33">
            <v>25947999.960000001</v>
          </cell>
          <cell r="M33">
            <v>25443164.329999998</v>
          </cell>
          <cell r="N33">
            <v>25294482.210000001</v>
          </cell>
          <cell r="O33">
            <v>25181976.260000002</v>
          </cell>
          <cell r="P33">
            <v>25707749.579999998</v>
          </cell>
          <cell r="Q33">
            <v>26942704.280000001</v>
          </cell>
          <cell r="R33">
            <v>29719624.27</v>
          </cell>
          <cell r="S33">
            <v>31226002.219999999</v>
          </cell>
          <cell r="T33">
            <v>30925850.329999998</v>
          </cell>
          <cell r="U33">
            <v>32236425.420000002</v>
          </cell>
          <cell r="V33">
            <v>33366883.710000001</v>
          </cell>
          <cell r="W33">
            <v>35234648.729999997</v>
          </cell>
          <cell r="X33">
            <v>38382374.280000001</v>
          </cell>
          <cell r="Y33">
            <v>32780461.489999998</v>
          </cell>
          <cell r="Z33">
            <v>34810173.32</v>
          </cell>
          <cell r="AA33">
            <v>37263499.899999999</v>
          </cell>
        </row>
        <row r="34">
          <cell r="A34" t="str">
            <v>Provisiones</v>
          </cell>
          <cell r="B34">
            <v>1921041.63</v>
          </cell>
          <cell r="C34">
            <v>2290128.88</v>
          </cell>
          <cell r="D34">
            <v>6760162.0499999998</v>
          </cell>
          <cell r="E34">
            <v>7043450.9900000002</v>
          </cell>
          <cell r="F34">
            <v>6340786.6500000004</v>
          </cell>
          <cell r="G34">
            <v>6631972.2199999997</v>
          </cell>
          <cell r="H34">
            <v>6173428.4400000004</v>
          </cell>
          <cell r="I34">
            <v>6645600.5</v>
          </cell>
          <cell r="J34">
            <v>7087018.2199999997</v>
          </cell>
          <cell r="K34">
            <v>7504827.9299999997</v>
          </cell>
          <cell r="L34">
            <v>6719226.6500000004</v>
          </cell>
          <cell r="M34">
            <v>1843583.28</v>
          </cell>
          <cell r="N34">
            <v>2343360.4</v>
          </cell>
          <cell r="O34">
            <v>2788010.68</v>
          </cell>
          <cell r="P34">
            <v>3335293.18</v>
          </cell>
          <cell r="Q34">
            <v>3891760.12</v>
          </cell>
          <cell r="R34">
            <v>2853212.21</v>
          </cell>
          <cell r="S34">
            <v>3406577.21</v>
          </cell>
          <cell r="T34">
            <v>2428954.14</v>
          </cell>
          <cell r="U34">
            <v>3936027.18</v>
          </cell>
          <cell r="V34">
            <v>4554243.71</v>
          </cell>
          <cell r="W34">
            <v>5202533.3899999997</v>
          </cell>
          <cell r="X34">
            <v>4574957.62</v>
          </cell>
          <cell r="Y34">
            <v>4154558.35</v>
          </cell>
          <cell r="Z34">
            <v>4441529.62</v>
          </cell>
          <cell r="AA34">
            <v>4686544.3099999996</v>
          </cell>
        </row>
        <row r="35">
          <cell r="A35" t="str">
            <v>Parte Corriente de las Deudas Largo Plazo</v>
          </cell>
          <cell r="B35" t="str">
            <v>-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-</v>
          </cell>
          <cell r="O35" t="str">
            <v>-</v>
          </cell>
          <cell r="P35" t="str">
            <v>-</v>
          </cell>
          <cell r="Q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</row>
        <row r="36">
          <cell r="A36" t="str">
            <v>Sobregiros y Prestamos Bancarios</v>
          </cell>
          <cell r="O36" t="str">
            <v>-</v>
          </cell>
          <cell r="P36">
            <v>114</v>
          </cell>
          <cell r="Q36">
            <v>50</v>
          </cell>
          <cell r="S36" t="str">
            <v>-</v>
          </cell>
          <cell r="T36">
            <v>17817</v>
          </cell>
          <cell r="U36" t="str">
            <v>-</v>
          </cell>
          <cell r="V36" t="str">
            <v>-</v>
          </cell>
          <cell r="W36" t="str">
            <v>-</v>
          </cell>
          <cell r="X36">
            <v>1008</v>
          </cell>
          <cell r="Y36" t="str">
            <v>-</v>
          </cell>
          <cell r="Z36" t="str">
            <v>-</v>
          </cell>
          <cell r="AA36" t="str">
            <v>-</v>
          </cell>
        </row>
        <row r="37">
          <cell r="A37" t="str">
            <v>TOTAL PASIVO CORRIENTE</v>
          </cell>
          <cell r="B37">
            <v>163093654.95000002</v>
          </cell>
          <cell r="C37">
            <v>171134800.84999999</v>
          </cell>
          <cell r="D37">
            <v>167611854.06999999</v>
          </cell>
          <cell r="E37">
            <v>163370753.56</v>
          </cell>
          <cell r="F37">
            <v>165720597.09</v>
          </cell>
          <cell r="G37">
            <v>172560314.97999999</v>
          </cell>
          <cell r="H37">
            <v>168223075.50999996</v>
          </cell>
          <cell r="I37">
            <v>171728840.44</v>
          </cell>
          <cell r="J37">
            <v>171301023.03999999</v>
          </cell>
          <cell r="K37">
            <v>173803502.09999999</v>
          </cell>
          <cell r="L37">
            <v>178136866.77000001</v>
          </cell>
          <cell r="M37">
            <v>167511610.53</v>
          </cell>
          <cell r="N37">
            <v>178495115.96000004</v>
          </cell>
          <cell r="O37">
            <v>189127032.67000002</v>
          </cell>
          <cell r="P37">
            <v>188449160.10000002</v>
          </cell>
          <cell r="Q37">
            <v>188016419.05999997</v>
          </cell>
          <cell r="R37">
            <v>189701879.51000005</v>
          </cell>
          <cell r="S37">
            <v>193047524.10000002</v>
          </cell>
          <cell r="T37">
            <v>197207592.43000001</v>
          </cell>
          <cell r="U37">
            <v>206926968.47000003</v>
          </cell>
          <cell r="V37">
            <v>210738479.70000002</v>
          </cell>
          <cell r="W37">
            <v>216863712.14999998</v>
          </cell>
          <cell r="X37">
            <v>228244944.95000002</v>
          </cell>
          <cell r="Y37">
            <v>215563428.04999998</v>
          </cell>
          <cell r="Z37">
            <v>226074309.94999996</v>
          </cell>
          <cell r="AA37">
            <v>237206682.81999999</v>
          </cell>
        </row>
        <row r="38">
          <cell r="A38" t="str">
            <v>Obligaciones a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B39" t="str">
            <v>-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 t="str">
            <v>-</v>
          </cell>
          <cell r="Q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4457.62</v>
          </cell>
          <cell r="H40">
            <v>5871.67</v>
          </cell>
          <cell r="I40">
            <v>5384.29</v>
          </cell>
          <cell r="J40">
            <v>73985.33</v>
          </cell>
          <cell r="K40">
            <v>51184.1</v>
          </cell>
          <cell r="L40">
            <v>30996.720000000001</v>
          </cell>
          <cell r="M40">
            <v>8058.43</v>
          </cell>
          <cell r="N40">
            <v>7615.66</v>
          </cell>
          <cell r="O40">
            <v>7240.02</v>
          </cell>
          <cell r="P40">
            <v>6882.9</v>
          </cell>
          <cell r="Q40">
            <v>20394.16</v>
          </cell>
          <cell r="R40">
            <v>19732.669999999998</v>
          </cell>
          <cell r="S40">
            <v>19007.41</v>
          </cell>
          <cell r="T40">
            <v>18372.68</v>
          </cell>
          <cell r="U40">
            <v>17570.89</v>
          </cell>
          <cell r="V40">
            <v>16879.27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4457.62</v>
          </cell>
          <cell r="H41">
            <v>5871.67</v>
          </cell>
          <cell r="I41">
            <v>5384.29</v>
          </cell>
          <cell r="J41">
            <v>73985.33</v>
          </cell>
          <cell r="K41">
            <v>51184.1</v>
          </cell>
          <cell r="L41">
            <v>30996.720000000001</v>
          </cell>
          <cell r="M41">
            <v>8058.43</v>
          </cell>
          <cell r="N41">
            <v>7615.66</v>
          </cell>
          <cell r="O41">
            <v>7240.02</v>
          </cell>
          <cell r="P41">
            <v>6882.9</v>
          </cell>
          <cell r="Q41">
            <v>20394.16</v>
          </cell>
          <cell r="R41">
            <v>19732.669999999998</v>
          </cell>
          <cell r="S41">
            <v>19007.41</v>
          </cell>
          <cell r="T41">
            <v>18372.68</v>
          </cell>
          <cell r="U41">
            <v>17570.89</v>
          </cell>
          <cell r="V41">
            <v>16879.27</v>
          </cell>
          <cell r="W41">
            <v>246140.73</v>
          </cell>
          <cell r="X41">
            <v>128583.18</v>
          </cell>
          <cell r="Y41">
            <v>285419.15999999997</v>
          </cell>
          <cell r="Z41">
            <v>340003.66</v>
          </cell>
          <cell r="AA41">
            <v>330537.89</v>
          </cell>
        </row>
        <row r="42">
          <cell r="A42" t="str">
            <v xml:space="preserve">TOTAL PASIVO </v>
          </cell>
          <cell r="B42">
            <v>163095485.95000002</v>
          </cell>
          <cell r="C42">
            <v>171136631.84999999</v>
          </cell>
          <cell r="D42">
            <v>167613685.06999999</v>
          </cell>
          <cell r="E42">
            <v>163372584.56</v>
          </cell>
          <cell r="F42">
            <v>165722428.09</v>
          </cell>
          <cell r="G42">
            <v>172564772.59999999</v>
          </cell>
          <cell r="H42">
            <v>168228947.17999995</v>
          </cell>
          <cell r="I42">
            <v>171734224.72999999</v>
          </cell>
          <cell r="J42">
            <v>171375008.37</v>
          </cell>
          <cell r="K42">
            <v>173854686.19999999</v>
          </cell>
          <cell r="L42">
            <v>178167863.49000001</v>
          </cell>
          <cell r="M42">
            <v>167519668.96000001</v>
          </cell>
          <cell r="N42">
            <v>178502731.62000003</v>
          </cell>
          <cell r="O42">
            <v>189134272.69000003</v>
          </cell>
          <cell r="P42">
            <v>188456043.00000003</v>
          </cell>
          <cell r="Q42">
            <v>188036813.21999997</v>
          </cell>
          <cell r="R42">
            <v>189721612.18000004</v>
          </cell>
          <cell r="S42">
            <v>193066531.51000002</v>
          </cell>
          <cell r="T42">
            <v>197225965.11000001</v>
          </cell>
          <cell r="U42">
            <v>206944539.36000001</v>
          </cell>
          <cell r="V42">
            <v>210755358.97000003</v>
          </cell>
          <cell r="W42">
            <v>217109852.87999997</v>
          </cell>
          <cell r="X42">
            <v>228373528.13000003</v>
          </cell>
          <cell r="Y42">
            <v>215848847.20999998</v>
          </cell>
          <cell r="Z42">
            <v>226414313.60999995</v>
          </cell>
          <cell r="AA42">
            <v>237537220.70999998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57723792</v>
          </cell>
          <cell r="C44">
            <v>52349792</v>
          </cell>
          <cell r="D44">
            <v>52349792</v>
          </cell>
          <cell r="E44">
            <v>52349792</v>
          </cell>
          <cell r="F44">
            <v>52349792</v>
          </cell>
          <cell r="G44">
            <v>52349792</v>
          </cell>
          <cell r="H44">
            <v>52349792</v>
          </cell>
          <cell r="I44">
            <v>53032346.689999998</v>
          </cell>
          <cell r="J44">
            <v>53032346.689999998</v>
          </cell>
          <cell r="K44">
            <v>53032346.689999998</v>
          </cell>
          <cell r="L44">
            <v>53032346.689999998</v>
          </cell>
          <cell r="M44">
            <v>53740792</v>
          </cell>
          <cell r="N44">
            <v>55433336</v>
          </cell>
          <cell r="O44">
            <v>56408585</v>
          </cell>
          <cell r="P44">
            <v>57930792</v>
          </cell>
          <cell r="Q44">
            <v>59490792</v>
          </cell>
          <cell r="R44">
            <v>59490792</v>
          </cell>
          <cell r="S44">
            <v>59490792</v>
          </cell>
          <cell r="T44">
            <v>59490792</v>
          </cell>
          <cell r="U44">
            <v>60490792</v>
          </cell>
          <cell r="V44">
            <v>60815792</v>
          </cell>
          <cell r="W44">
            <v>62595792</v>
          </cell>
          <cell r="X44">
            <v>64118292</v>
          </cell>
          <cell r="Y44">
            <v>64118292</v>
          </cell>
          <cell r="Z44">
            <v>64118292</v>
          </cell>
          <cell r="AA44">
            <v>64118292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 t="str">
            <v>-</v>
          </cell>
          <cell r="C46" t="str">
            <v>-</v>
          </cell>
          <cell r="D46" t="str">
            <v>-</v>
          </cell>
          <cell r="E46" t="str">
            <v>-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</row>
        <row r="47">
          <cell r="A47" t="str">
            <v>Reservas</v>
          </cell>
          <cell r="B47">
            <v>2232583</v>
          </cell>
          <cell r="C47">
            <v>2232583</v>
          </cell>
          <cell r="D47">
            <v>3754975</v>
          </cell>
          <cell r="E47">
            <v>3754975</v>
          </cell>
          <cell r="F47">
            <v>3754975</v>
          </cell>
          <cell r="G47">
            <v>3754975</v>
          </cell>
          <cell r="H47">
            <v>3754975</v>
          </cell>
          <cell r="I47">
            <v>3754975</v>
          </cell>
          <cell r="J47">
            <v>3754975</v>
          </cell>
          <cell r="K47">
            <v>3754975</v>
          </cell>
          <cell r="L47">
            <v>3754975</v>
          </cell>
          <cell r="M47">
            <v>3754975</v>
          </cell>
          <cell r="N47">
            <v>3754975</v>
          </cell>
          <cell r="O47">
            <v>3754975</v>
          </cell>
          <cell r="P47">
            <v>5494035</v>
          </cell>
          <cell r="Q47">
            <v>6076870</v>
          </cell>
          <cell r="R47">
            <v>6076870</v>
          </cell>
          <cell r="S47">
            <v>6076870</v>
          </cell>
          <cell r="T47">
            <v>6076870</v>
          </cell>
          <cell r="U47">
            <v>6076870</v>
          </cell>
          <cell r="V47">
            <v>6076870</v>
          </cell>
          <cell r="W47">
            <v>6076870</v>
          </cell>
          <cell r="X47">
            <v>6076870</v>
          </cell>
          <cell r="Y47">
            <v>6076870</v>
          </cell>
          <cell r="Z47">
            <v>6076870</v>
          </cell>
          <cell r="AA47">
            <v>8230784</v>
          </cell>
        </row>
        <row r="48">
          <cell r="A48" t="str">
            <v>Resultados Acumulados</v>
          </cell>
          <cell r="B48">
            <v>3849647.8100000005</v>
          </cell>
          <cell r="C48">
            <v>9223647.8100000005</v>
          </cell>
          <cell r="D48">
            <v>-6000272.1899999995</v>
          </cell>
          <cell r="E48">
            <v>-6000272.1899999995</v>
          </cell>
          <cell r="F48">
            <v>-6000272.1899999995</v>
          </cell>
          <cell r="G48">
            <v>-6000272.1899999995</v>
          </cell>
          <cell r="H48">
            <v>-6000272.1899999995</v>
          </cell>
          <cell r="I48">
            <v>-8313701.1899999995</v>
          </cell>
          <cell r="J48">
            <v>-6000276.8100000005</v>
          </cell>
          <cell r="K48">
            <v>-6000276.8100000005</v>
          </cell>
          <cell r="L48">
            <v>-6000276.8100000005</v>
          </cell>
          <cell r="M48">
            <v>-6000277.1899999995</v>
          </cell>
          <cell r="N48">
            <v>17299530.27</v>
          </cell>
          <cell r="O48">
            <v>17299530.27</v>
          </cell>
          <cell r="P48">
            <v>15560578.27</v>
          </cell>
          <cell r="Q48">
            <v>14368642.27</v>
          </cell>
          <cell r="R48">
            <v>14368641.27</v>
          </cell>
          <cell r="S48">
            <v>14368641.27</v>
          </cell>
          <cell r="T48">
            <v>14368641.27</v>
          </cell>
          <cell r="U48">
            <v>-4960340.7300000004</v>
          </cell>
          <cell r="V48">
            <v>-4960340.7300000004</v>
          </cell>
          <cell r="W48">
            <v>-4960340.7300000004</v>
          </cell>
          <cell r="X48">
            <v>-4960340.7300000004</v>
          </cell>
          <cell r="Y48">
            <v>-4960340.7300000004</v>
          </cell>
          <cell r="Z48">
            <v>47112723.810000002</v>
          </cell>
          <cell r="AA48">
            <v>44958808.810000002</v>
          </cell>
        </row>
        <row r="49">
          <cell r="A49" t="str">
            <v>Resultados del ejercicio</v>
          </cell>
          <cell r="B49">
            <v>2077197.1699999997</v>
          </cell>
          <cell r="C49">
            <v>4949289.6100000003</v>
          </cell>
          <cell r="D49">
            <v>5795275.6200000001</v>
          </cell>
          <cell r="E49">
            <v>8579626.0600000005</v>
          </cell>
          <cell r="F49">
            <v>12833824.300000001</v>
          </cell>
          <cell r="G49">
            <v>15560692.93</v>
          </cell>
          <cell r="H49">
            <v>14991177.939999999</v>
          </cell>
          <cell r="I49">
            <v>16259153.580000002</v>
          </cell>
          <cell r="J49">
            <v>13445275.98</v>
          </cell>
          <cell r="K49">
            <v>14673378.640000001</v>
          </cell>
          <cell r="L49">
            <v>17572917.770000003</v>
          </cell>
          <cell r="M49">
            <v>23707000.460000001</v>
          </cell>
          <cell r="N49">
            <v>2988278.81</v>
          </cell>
          <cell r="O49">
            <v>7269770.7000000002</v>
          </cell>
          <cell r="P49">
            <v>9557619.7899999991</v>
          </cell>
          <cell r="Q49">
            <v>16399034.350000001</v>
          </cell>
          <cell r="R49">
            <v>21318543.149999999</v>
          </cell>
          <cell r="S49">
            <v>25295545.59</v>
          </cell>
          <cell r="T49">
            <v>30022768.16</v>
          </cell>
          <cell r="U49">
            <v>35567207.450000003</v>
          </cell>
          <cell r="V49">
            <v>38334839.359999999</v>
          </cell>
          <cell r="W49">
            <v>43171104.280000001</v>
          </cell>
          <cell r="X49">
            <v>46672954.770000003</v>
          </cell>
          <cell r="Y49">
            <v>52073065.539999999</v>
          </cell>
          <cell r="Z49">
            <v>4074358.12</v>
          </cell>
          <cell r="AA49">
            <v>8157225.8399999999</v>
          </cell>
        </row>
        <row r="50">
          <cell r="A50" t="str">
            <v>Superávit por Valorizaciones de Inversiones</v>
          </cell>
          <cell r="B50" t="str">
            <v>-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 t="str">
            <v>-</v>
          </cell>
          <cell r="Q50">
            <v>-193317</v>
          </cell>
          <cell r="R50">
            <v>-551368</v>
          </cell>
          <cell r="S50">
            <v>-724304</v>
          </cell>
          <cell r="T50">
            <v>-770296</v>
          </cell>
          <cell r="U50">
            <v>-455172</v>
          </cell>
          <cell r="V50">
            <v>-70095</v>
          </cell>
          <cell r="W50">
            <v>371028</v>
          </cell>
          <cell r="X50">
            <v>466990</v>
          </cell>
          <cell r="Y50">
            <v>552041</v>
          </cell>
          <cell r="Z50">
            <v>-72390</v>
          </cell>
          <cell r="AA50">
            <v>2746</v>
          </cell>
        </row>
        <row r="51">
          <cell r="A51" t="str">
            <v>TOTAL PATRIMONIO NETO</v>
          </cell>
          <cell r="B51">
            <v>65884669.980000004</v>
          </cell>
          <cell r="C51">
            <v>68756762.420000002</v>
          </cell>
          <cell r="D51">
            <v>55901220.43</v>
          </cell>
          <cell r="E51">
            <v>58685570.870000005</v>
          </cell>
          <cell r="F51">
            <v>62939769.109999999</v>
          </cell>
          <cell r="G51">
            <v>65666637.740000002</v>
          </cell>
          <cell r="H51">
            <v>65097122.75</v>
          </cell>
          <cell r="I51">
            <v>64734359.390000001</v>
          </cell>
          <cell r="J51">
            <v>64234334.170000002</v>
          </cell>
          <cell r="K51">
            <v>65445208.829999998</v>
          </cell>
          <cell r="L51">
            <v>68365768.960000008</v>
          </cell>
          <cell r="M51">
            <v>75392293.270000011</v>
          </cell>
          <cell r="N51">
            <v>79611902.079999998</v>
          </cell>
          <cell r="O51">
            <v>84888540.969999999</v>
          </cell>
          <cell r="P51">
            <v>88545165.060000002</v>
          </cell>
          <cell r="Q51">
            <v>96144161.620000005</v>
          </cell>
          <cell r="R51">
            <v>100705618.41999999</v>
          </cell>
          <cell r="S51">
            <v>104509684.86</v>
          </cell>
          <cell r="T51">
            <v>109190915.42999999</v>
          </cell>
          <cell r="U51">
            <v>96721496.719999999</v>
          </cell>
          <cell r="V51">
            <v>100199205.63</v>
          </cell>
          <cell r="W51">
            <v>107256594.55</v>
          </cell>
          <cell r="X51">
            <v>112376906.03999999</v>
          </cell>
          <cell r="Y51">
            <v>117862067.81</v>
          </cell>
          <cell r="Z51">
            <v>121311993.93000001</v>
          </cell>
          <cell r="AA51">
            <v>125469996.65000001</v>
          </cell>
        </row>
        <row r="52">
          <cell r="A52" t="str">
            <v>TOTAL PASIVO Y PATRIMONIO NETO</v>
          </cell>
          <cell r="B52">
            <v>228980155.93000001</v>
          </cell>
          <cell r="C52">
            <v>239893394.26999998</v>
          </cell>
          <cell r="D52">
            <v>223514905.5</v>
          </cell>
          <cell r="E52">
            <v>222058155.43000001</v>
          </cell>
          <cell r="F52">
            <v>228662197.19999999</v>
          </cell>
          <cell r="G52">
            <v>238231410.34</v>
          </cell>
          <cell r="H52">
            <v>233326069.92999995</v>
          </cell>
          <cell r="I52">
            <v>236468584.12</v>
          </cell>
          <cell r="J52">
            <v>235609342.54000002</v>
          </cell>
          <cell r="K52">
            <v>239299895.02999997</v>
          </cell>
          <cell r="L52">
            <v>246533632.45000002</v>
          </cell>
          <cell r="M52">
            <v>242911962.23000002</v>
          </cell>
          <cell r="N52">
            <v>258114633.70000005</v>
          </cell>
          <cell r="O52">
            <v>274022813.66000003</v>
          </cell>
          <cell r="P52">
            <v>277001208.06000006</v>
          </cell>
          <cell r="Q52">
            <v>284180974.83999997</v>
          </cell>
          <cell r="R52">
            <v>290427230.60000002</v>
          </cell>
          <cell r="S52">
            <v>297576216.37</v>
          </cell>
          <cell r="T52">
            <v>306416880.54000002</v>
          </cell>
          <cell r="U52">
            <v>303666036.08000004</v>
          </cell>
          <cell r="V52">
            <v>310954564.60000002</v>
          </cell>
          <cell r="W52">
            <v>324366447.42999995</v>
          </cell>
          <cell r="X52">
            <v>340750434.17000002</v>
          </cell>
          <cell r="Y52">
            <v>333710915.01999998</v>
          </cell>
          <cell r="Z52">
            <v>347726307.53999996</v>
          </cell>
          <cell r="AA52">
            <v>363007217.36000001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/>
      <sheetData sheetId="12"/>
      <sheetData sheetId="13"/>
      <sheetData sheetId="14"/>
      <sheetData sheetId="15">
        <row r="4">
          <cell r="B4">
            <v>1</v>
          </cell>
        </row>
      </sheetData>
      <sheetData sheetId="16"/>
      <sheetData sheetId="17"/>
      <sheetData sheetId="18"/>
      <sheetData sheetId="19"/>
      <sheetData sheetId="20">
        <row r="4">
          <cell r="B4">
            <v>1</v>
          </cell>
        </row>
      </sheetData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</row>
        <row r="7">
          <cell r="A7" t="str">
            <v>Aportes de Afiliados</v>
          </cell>
          <cell r="B7">
            <v>376540</v>
          </cell>
          <cell r="C7">
            <v>692885</v>
          </cell>
          <cell r="D7">
            <v>1167404</v>
          </cell>
          <cell r="E7">
            <v>1837324</v>
          </cell>
          <cell r="F7">
            <v>2357866</v>
          </cell>
          <cell r="G7">
            <v>3048187</v>
          </cell>
          <cell r="H7">
            <v>3551040</v>
          </cell>
          <cell r="I7">
            <v>4081733</v>
          </cell>
          <cell r="J7">
            <v>4740281</v>
          </cell>
          <cell r="K7">
            <v>5441983</v>
          </cell>
          <cell r="L7">
            <v>6185215</v>
          </cell>
          <cell r="M7">
            <v>6961955</v>
          </cell>
          <cell r="N7">
            <v>703250</v>
          </cell>
          <cell r="O7">
            <v>1378234</v>
          </cell>
          <cell r="P7">
            <v>2065395</v>
          </cell>
          <cell r="Q7">
            <v>2691456</v>
          </cell>
          <cell r="R7">
            <v>3447759</v>
          </cell>
          <cell r="S7">
            <v>4105206</v>
          </cell>
          <cell r="T7">
            <v>4830545</v>
          </cell>
          <cell r="U7">
            <v>5539188</v>
          </cell>
          <cell r="V7">
            <v>6266408</v>
          </cell>
          <cell r="W7">
            <v>7067077</v>
          </cell>
          <cell r="X7">
            <v>7910109</v>
          </cell>
          <cell r="Y7">
            <v>8630992</v>
          </cell>
          <cell r="Z7">
            <v>625214</v>
          </cell>
          <cell r="AA7">
            <v>1081696</v>
          </cell>
          <cell r="AB7">
            <v>1572737</v>
          </cell>
          <cell r="AC7">
            <v>1957896</v>
          </cell>
          <cell r="AD7">
            <v>2362974</v>
          </cell>
          <cell r="AE7">
            <v>2714789</v>
          </cell>
        </row>
        <row r="8">
          <cell r="A8" t="str">
            <v>Aportes Cedidos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A9" t="str">
            <v>Ajuste de RAND</v>
          </cell>
          <cell r="B9">
            <v>-2743</v>
          </cell>
          <cell r="C9">
            <v>-28838</v>
          </cell>
          <cell r="D9">
            <v>-30158</v>
          </cell>
          <cell r="E9">
            <v>35764</v>
          </cell>
          <cell r="F9">
            <v>27487</v>
          </cell>
          <cell r="G9">
            <v>60121</v>
          </cell>
          <cell r="H9">
            <v>38449</v>
          </cell>
          <cell r="I9">
            <v>44695</v>
          </cell>
          <cell r="J9">
            <v>64062</v>
          </cell>
          <cell r="K9">
            <v>41127</v>
          </cell>
          <cell r="L9">
            <v>74117</v>
          </cell>
          <cell r="M9">
            <v>107561</v>
          </cell>
          <cell r="N9">
            <v>163195</v>
          </cell>
          <cell r="O9">
            <v>65525</v>
          </cell>
          <cell r="P9">
            <v>100283</v>
          </cell>
          <cell r="Q9">
            <v>97012</v>
          </cell>
          <cell r="R9">
            <v>122008</v>
          </cell>
          <cell r="S9">
            <v>111776</v>
          </cell>
          <cell r="T9">
            <v>109348</v>
          </cell>
          <cell r="U9">
            <v>119012</v>
          </cell>
          <cell r="V9">
            <v>165508</v>
          </cell>
          <cell r="W9">
            <v>147185</v>
          </cell>
          <cell r="X9">
            <v>211123</v>
          </cell>
          <cell r="Y9">
            <v>125695</v>
          </cell>
          <cell r="Z9">
            <v>-89908</v>
          </cell>
          <cell r="AA9">
            <v>-131178</v>
          </cell>
          <cell r="AB9">
            <v>-130109</v>
          </cell>
          <cell r="AC9">
            <v>-145116</v>
          </cell>
          <cell r="AD9">
            <v>-161839</v>
          </cell>
          <cell r="AE9">
            <v>-196670</v>
          </cell>
        </row>
        <row r="10">
          <cell r="A10" t="str">
            <v>INGRESOS NETOS POR APORTES</v>
          </cell>
          <cell r="B10">
            <v>379283</v>
          </cell>
          <cell r="C10">
            <v>721723</v>
          </cell>
          <cell r="D10">
            <v>1197562</v>
          </cell>
          <cell r="E10">
            <v>1801560</v>
          </cell>
          <cell r="F10">
            <v>2330379</v>
          </cell>
          <cell r="G10">
            <v>2988066</v>
          </cell>
          <cell r="H10">
            <v>3512591</v>
          </cell>
          <cell r="I10">
            <v>4037038</v>
          </cell>
          <cell r="J10">
            <v>4676219</v>
          </cell>
          <cell r="K10">
            <v>5400856</v>
          </cell>
          <cell r="L10">
            <v>6111098</v>
          </cell>
          <cell r="M10">
            <v>6854394</v>
          </cell>
          <cell r="N10">
            <v>540055</v>
          </cell>
          <cell r="O10">
            <v>1312709</v>
          </cell>
          <cell r="P10">
            <v>1965112</v>
          </cell>
          <cell r="Q10">
            <v>2594444</v>
          </cell>
          <cell r="R10">
            <v>3325751</v>
          </cell>
          <cell r="S10">
            <v>3993430</v>
          </cell>
          <cell r="T10">
            <v>4721197</v>
          </cell>
          <cell r="U10">
            <v>5420176</v>
          </cell>
          <cell r="V10">
            <v>6100900</v>
          </cell>
          <cell r="W10">
            <v>6919892</v>
          </cell>
          <cell r="X10">
            <v>7698986</v>
          </cell>
          <cell r="Y10">
            <v>8505297</v>
          </cell>
          <cell r="Z10">
            <v>715122</v>
          </cell>
          <cell r="AA10">
            <v>1212874</v>
          </cell>
          <cell r="AB10">
            <v>1702846</v>
          </cell>
          <cell r="AC10">
            <v>2103012</v>
          </cell>
          <cell r="AD10">
            <v>2524813</v>
          </cell>
          <cell r="AE10">
            <v>2911459</v>
          </cell>
        </row>
        <row r="11">
          <cell r="A11" t="str">
            <v>Prestaciones de Servicios de Salud</v>
          </cell>
          <cell r="B11">
            <v>152196</v>
          </cell>
          <cell r="C11">
            <v>410775</v>
          </cell>
          <cell r="D11">
            <v>818731</v>
          </cell>
          <cell r="E11">
            <v>1034640</v>
          </cell>
          <cell r="F11">
            <v>1582087</v>
          </cell>
          <cell r="G11">
            <v>1814392</v>
          </cell>
          <cell r="H11">
            <v>2099098</v>
          </cell>
          <cell r="I11">
            <v>2412346</v>
          </cell>
          <cell r="J11">
            <v>2524077</v>
          </cell>
          <cell r="K11">
            <v>2684831</v>
          </cell>
          <cell r="L11">
            <v>3003800</v>
          </cell>
          <cell r="M11">
            <v>3933145</v>
          </cell>
          <cell r="N11">
            <v>230087</v>
          </cell>
          <cell r="O11">
            <v>613718</v>
          </cell>
          <cell r="P11">
            <v>1207810</v>
          </cell>
          <cell r="Q11">
            <v>1462404</v>
          </cell>
          <cell r="R11">
            <v>1809900</v>
          </cell>
          <cell r="S11">
            <v>2064135</v>
          </cell>
          <cell r="T11">
            <v>2457642</v>
          </cell>
          <cell r="U11">
            <v>2780881</v>
          </cell>
          <cell r="V11">
            <v>3113979</v>
          </cell>
          <cell r="W11">
            <v>3477717</v>
          </cell>
          <cell r="X11">
            <v>4085957</v>
          </cell>
          <cell r="Y11">
            <v>4796620</v>
          </cell>
          <cell r="Z11">
            <v>210166</v>
          </cell>
          <cell r="AA11">
            <v>402686</v>
          </cell>
          <cell r="AB11">
            <v>610404</v>
          </cell>
          <cell r="AC11">
            <v>708935</v>
          </cell>
          <cell r="AD11">
            <v>1142588</v>
          </cell>
          <cell r="AE11">
            <v>1181522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A13" t="str">
            <v>Gastos de liquidación por Prestaciones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A14" t="str">
            <v xml:space="preserve">  MARGEN POR PRESTACIONES DE SALUD </v>
          </cell>
          <cell r="B14">
            <v>227087</v>
          </cell>
          <cell r="C14">
            <v>310948</v>
          </cell>
          <cell r="D14">
            <v>378831</v>
          </cell>
          <cell r="E14">
            <v>766920</v>
          </cell>
          <cell r="F14">
            <v>748292</v>
          </cell>
          <cell r="G14">
            <v>1173674</v>
          </cell>
          <cell r="H14">
            <v>1413493</v>
          </cell>
          <cell r="I14">
            <v>1624692</v>
          </cell>
          <cell r="J14">
            <v>2152142</v>
          </cell>
          <cell r="K14">
            <v>2716025</v>
          </cell>
          <cell r="L14">
            <v>3107298</v>
          </cell>
          <cell r="M14">
            <v>2921249</v>
          </cell>
          <cell r="N14">
            <v>309968</v>
          </cell>
          <cell r="O14">
            <v>698991</v>
          </cell>
          <cell r="P14">
            <v>757302</v>
          </cell>
          <cell r="Q14">
            <v>1132040</v>
          </cell>
          <cell r="R14">
            <v>1515851</v>
          </cell>
          <cell r="S14">
            <v>1929295</v>
          </cell>
          <cell r="T14">
            <v>2263555</v>
          </cell>
          <cell r="U14">
            <v>2639295</v>
          </cell>
          <cell r="V14">
            <v>2986921</v>
          </cell>
          <cell r="W14">
            <v>3442175</v>
          </cell>
          <cell r="X14">
            <v>3613029</v>
          </cell>
          <cell r="Y14">
            <v>3708677</v>
          </cell>
          <cell r="Z14">
            <v>504956</v>
          </cell>
          <cell r="AA14">
            <v>810188</v>
          </cell>
          <cell r="AB14">
            <v>1092442</v>
          </cell>
          <cell r="AC14">
            <v>1394077</v>
          </cell>
          <cell r="AD14">
            <v>1382225</v>
          </cell>
          <cell r="AE14">
            <v>1729937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B16">
            <v>6820</v>
          </cell>
          <cell r="C16">
            <v>13356</v>
          </cell>
          <cell r="D16">
            <v>20356</v>
          </cell>
          <cell r="E16">
            <v>28416</v>
          </cell>
          <cell r="F16">
            <v>38899</v>
          </cell>
          <cell r="G16">
            <v>49461</v>
          </cell>
          <cell r="H16">
            <v>59323</v>
          </cell>
          <cell r="I16">
            <v>65361</v>
          </cell>
          <cell r="J16">
            <v>72213</v>
          </cell>
          <cell r="K16">
            <v>79642</v>
          </cell>
          <cell r="L16">
            <v>85260</v>
          </cell>
          <cell r="M16">
            <v>90279</v>
          </cell>
          <cell r="N16">
            <v>4291</v>
          </cell>
          <cell r="O16">
            <v>9639</v>
          </cell>
          <cell r="P16">
            <v>15380</v>
          </cell>
          <cell r="Q16">
            <v>24465</v>
          </cell>
          <cell r="R16">
            <v>31644</v>
          </cell>
          <cell r="S16">
            <v>38351</v>
          </cell>
          <cell r="T16">
            <v>44381</v>
          </cell>
          <cell r="U16">
            <v>49226</v>
          </cell>
          <cell r="V16">
            <v>49762</v>
          </cell>
          <cell r="W16">
            <v>49989</v>
          </cell>
          <cell r="X16">
            <v>51352</v>
          </cell>
          <cell r="Y16">
            <v>51491</v>
          </cell>
          <cell r="Z16">
            <v>0</v>
          </cell>
          <cell r="AA16">
            <v>0</v>
          </cell>
          <cell r="AB16">
            <v>0</v>
          </cell>
          <cell r="AC16">
            <v>1260</v>
          </cell>
          <cell r="AD16">
            <v>0</v>
          </cell>
          <cell r="AE16">
            <v>0</v>
          </cell>
        </row>
        <row r="17">
          <cell r="A17" t="str">
            <v>Costos y gastos</v>
          </cell>
          <cell r="L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A18" t="str">
            <v>Resultados de operaciones de Clinica</v>
          </cell>
          <cell r="N18">
            <v>4291</v>
          </cell>
          <cell r="O18">
            <v>9639</v>
          </cell>
          <cell r="P18">
            <v>15380</v>
          </cell>
          <cell r="Q18">
            <v>24465</v>
          </cell>
          <cell r="R18">
            <v>31644</v>
          </cell>
          <cell r="S18">
            <v>38351</v>
          </cell>
          <cell r="T18">
            <v>44381</v>
          </cell>
          <cell r="U18">
            <v>49226</v>
          </cell>
          <cell r="V18">
            <v>49762</v>
          </cell>
          <cell r="W18">
            <v>49989</v>
          </cell>
          <cell r="X18">
            <v>51352</v>
          </cell>
          <cell r="Y18">
            <v>51491</v>
          </cell>
          <cell r="Z18">
            <v>0</v>
          </cell>
          <cell r="AA18">
            <v>0</v>
          </cell>
          <cell r="AB18">
            <v>0</v>
          </cell>
          <cell r="AC18">
            <v>1260</v>
          </cell>
          <cell r="AD18">
            <v>0</v>
          </cell>
          <cell r="AE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399079</v>
          </cell>
          <cell r="C20">
            <v>872371</v>
          </cell>
          <cell r="D20">
            <v>1172984</v>
          </cell>
          <cell r="E20">
            <v>1573215</v>
          </cell>
          <cell r="F20">
            <v>1447718</v>
          </cell>
          <cell r="G20">
            <v>1755659</v>
          </cell>
          <cell r="H20">
            <v>2005347</v>
          </cell>
          <cell r="I20">
            <v>2416916</v>
          </cell>
          <cell r="J20">
            <v>2633898</v>
          </cell>
          <cell r="K20">
            <v>2875163</v>
          </cell>
          <cell r="L20">
            <v>3016558</v>
          </cell>
          <cell r="M20">
            <v>3326037</v>
          </cell>
          <cell r="N20">
            <v>205350</v>
          </cell>
          <cell r="O20">
            <v>455889</v>
          </cell>
          <cell r="P20">
            <v>551019</v>
          </cell>
          <cell r="Q20">
            <v>635634</v>
          </cell>
          <cell r="R20">
            <v>723305</v>
          </cell>
          <cell r="S20">
            <v>805519</v>
          </cell>
          <cell r="T20">
            <v>880731</v>
          </cell>
          <cell r="U20">
            <v>972550</v>
          </cell>
          <cell r="V20">
            <v>1052145</v>
          </cell>
          <cell r="W20">
            <v>1181063</v>
          </cell>
          <cell r="X20">
            <v>1319099</v>
          </cell>
          <cell r="Y20">
            <v>1442142</v>
          </cell>
          <cell r="Z20">
            <v>176345</v>
          </cell>
          <cell r="AA20">
            <v>271070</v>
          </cell>
          <cell r="AB20">
            <v>391049</v>
          </cell>
          <cell r="AC20">
            <v>449870</v>
          </cell>
          <cell r="AD20">
            <v>519006</v>
          </cell>
          <cell r="AE20">
            <v>606055</v>
          </cell>
        </row>
        <row r="21">
          <cell r="A21" t="str">
            <v>Gastos de Administración</v>
          </cell>
          <cell r="B21">
            <v>159840</v>
          </cell>
          <cell r="C21">
            <v>410238</v>
          </cell>
          <cell r="D21">
            <v>623342</v>
          </cell>
          <cell r="E21">
            <v>769227</v>
          </cell>
          <cell r="F21">
            <v>1054800</v>
          </cell>
          <cell r="G21">
            <v>1337464</v>
          </cell>
          <cell r="H21">
            <v>1588995</v>
          </cell>
          <cell r="I21">
            <v>1775240</v>
          </cell>
          <cell r="J21">
            <v>2162271</v>
          </cell>
          <cell r="K21">
            <v>2515165</v>
          </cell>
          <cell r="L21">
            <v>2769810</v>
          </cell>
          <cell r="M21">
            <v>3629714</v>
          </cell>
          <cell r="N21">
            <v>318214</v>
          </cell>
          <cell r="O21">
            <v>619124</v>
          </cell>
          <cell r="P21">
            <v>970974</v>
          </cell>
          <cell r="Q21">
            <v>1400731</v>
          </cell>
          <cell r="R21">
            <v>1830206</v>
          </cell>
          <cell r="S21">
            <v>2231237</v>
          </cell>
          <cell r="T21">
            <v>2667402</v>
          </cell>
          <cell r="U21">
            <v>3073116</v>
          </cell>
          <cell r="V21">
            <v>3273756</v>
          </cell>
          <cell r="W21">
            <v>3596054</v>
          </cell>
          <cell r="X21">
            <v>3935231</v>
          </cell>
          <cell r="Y21">
            <v>4525328</v>
          </cell>
          <cell r="Z21">
            <v>305170</v>
          </cell>
          <cell r="AA21">
            <v>712162</v>
          </cell>
          <cell r="AB21">
            <v>1041807</v>
          </cell>
          <cell r="AC21">
            <v>1395737</v>
          </cell>
          <cell r="AD21">
            <v>1690360</v>
          </cell>
          <cell r="AE21">
            <v>2271336</v>
          </cell>
        </row>
        <row r="22">
          <cell r="A22" t="str">
            <v>RESULTADO DE OPERACIÓN</v>
          </cell>
          <cell r="B22">
            <v>-325012</v>
          </cell>
          <cell r="C22">
            <v>-958305</v>
          </cell>
          <cell r="D22">
            <v>-1397139</v>
          </cell>
          <cell r="E22">
            <v>-1547106</v>
          </cell>
          <cell r="F22">
            <v>-1715327</v>
          </cell>
          <cell r="G22">
            <v>-1869988</v>
          </cell>
          <cell r="H22">
            <v>-2121526</v>
          </cell>
          <cell r="I22">
            <v>-2502103</v>
          </cell>
          <cell r="J22">
            <v>-2571814</v>
          </cell>
          <cell r="K22">
            <v>-2594661</v>
          </cell>
          <cell r="L22">
            <v>-2593810</v>
          </cell>
          <cell r="M22">
            <v>-3944223</v>
          </cell>
          <cell r="N22">
            <v>-209305</v>
          </cell>
          <cell r="O22">
            <v>-366383</v>
          </cell>
          <cell r="P22">
            <v>-749311</v>
          </cell>
          <cell r="Q22">
            <v>-879860</v>
          </cell>
          <cell r="R22">
            <v>-1006016</v>
          </cell>
          <cell r="S22">
            <v>-1069110</v>
          </cell>
          <cell r="T22">
            <v>-1240197</v>
          </cell>
          <cell r="U22">
            <v>-1357145</v>
          </cell>
          <cell r="V22">
            <v>-1289218</v>
          </cell>
          <cell r="W22">
            <v>-1284953</v>
          </cell>
          <cell r="X22">
            <v>-1589949</v>
          </cell>
          <cell r="Y22">
            <v>-2207302</v>
          </cell>
          <cell r="Z22">
            <v>23441</v>
          </cell>
          <cell r="AA22">
            <v>-173044</v>
          </cell>
          <cell r="AB22">
            <v>-340414</v>
          </cell>
          <cell r="AC22">
            <v>-450270</v>
          </cell>
          <cell r="AD22">
            <v>-827141</v>
          </cell>
          <cell r="AE22">
            <v>-1147454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679</v>
          </cell>
          <cell r="C24">
            <v>3907</v>
          </cell>
          <cell r="D24">
            <v>5628</v>
          </cell>
          <cell r="E24">
            <v>7894</v>
          </cell>
          <cell r="F24">
            <v>9581</v>
          </cell>
          <cell r="G24">
            <v>10035</v>
          </cell>
          <cell r="H24">
            <v>10297</v>
          </cell>
          <cell r="I24">
            <v>11653</v>
          </cell>
          <cell r="J24">
            <v>12299</v>
          </cell>
          <cell r="K24">
            <v>12718</v>
          </cell>
          <cell r="L24">
            <v>12792</v>
          </cell>
          <cell r="M24">
            <v>16740</v>
          </cell>
          <cell r="N24">
            <v>2063</v>
          </cell>
          <cell r="O24">
            <v>2195</v>
          </cell>
          <cell r="P24">
            <v>2497</v>
          </cell>
          <cell r="Q24">
            <v>2557</v>
          </cell>
          <cell r="R24">
            <v>2707</v>
          </cell>
          <cell r="S24">
            <v>2851</v>
          </cell>
          <cell r="T24">
            <v>3028</v>
          </cell>
          <cell r="U24">
            <v>3262</v>
          </cell>
          <cell r="V24">
            <v>3404</v>
          </cell>
          <cell r="W24">
            <v>3571</v>
          </cell>
          <cell r="X24">
            <v>3583</v>
          </cell>
          <cell r="Y24">
            <v>4635</v>
          </cell>
          <cell r="Z24">
            <v>80</v>
          </cell>
          <cell r="AA24">
            <v>198</v>
          </cell>
          <cell r="AB24">
            <v>1475</v>
          </cell>
          <cell r="AC24">
            <v>1483</v>
          </cell>
          <cell r="AD24">
            <v>1385</v>
          </cell>
          <cell r="AE24">
            <v>2279</v>
          </cell>
        </row>
        <row r="25">
          <cell r="A25" t="str">
            <v>Gastos de Inversiones y Financieros</v>
          </cell>
          <cell r="B25">
            <v>2732</v>
          </cell>
          <cell r="C25">
            <v>6324</v>
          </cell>
          <cell r="D25">
            <v>15221</v>
          </cell>
          <cell r="E25">
            <v>24544</v>
          </cell>
          <cell r="F25">
            <v>31747</v>
          </cell>
          <cell r="G25">
            <v>35944</v>
          </cell>
          <cell r="H25">
            <v>39781</v>
          </cell>
          <cell r="I25">
            <v>45033</v>
          </cell>
          <cell r="J25">
            <v>184479</v>
          </cell>
          <cell r="K25">
            <v>186077</v>
          </cell>
          <cell r="L25">
            <v>56782</v>
          </cell>
          <cell r="M25">
            <v>72588</v>
          </cell>
          <cell r="N25">
            <v>32793</v>
          </cell>
          <cell r="O25">
            <v>38311</v>
          </cell>
          <cell r="P25">
            <v>45000</v>
          </cell>
          <cell r="Q25">
            <v>52146</v>
          </cell>
          <cell r="R25">
            <v>59062</v>
          </cell>
          <cell r="S25">
            <v>64974</v>
          </cell>
          <cell r="T25">
            <v>70898</v>
          </cell>
          <cell r="U25">
            <v>76615</v>
          </cell>
          <cell r="V25">
            <v>93657</v>
          </cell>
          <cell r="W25">
            <v>98553</v>
          </cell>
          <cell r="X25">
            <v>115853</v>
          </cell>
          <cell r="Y25">
            <v>129515</v>
          </cell>
          <cell r="Z25">
            <v>5665</v>
          </cell>
          <cell r="AA25">
            <v>10632</v>
          </cell>
          <cell r="AB25">
            <v>18136</v>
          </cell>
          <cell r="AC25">
            <v>18338</v>
          </cell>
          <cell r="AD25">
            <v>33745</v>
          </cell>
          <cell r="AE25">
            <v>40248</v>
          </cell>
        </row>
        <row r="26">
          <cell r="A26" t="str">
            <v>Resultado de Inversiones</v>
          </cell>
          <cell r="B26">
            <v>-2053</v>
          </cell>
          <cell r="C26">
            <v>-2417</v>
          </cell>
          <cell r="D26">
            <v>-9593</v>
          </cell>
          <cell r="E26">
            <v>-16650</v>
          </cell>
          <cell r="F26">
            <v>-22166</v>
          </cell>
          <cell r="G26">
            <v>-25909</v>
          </cell>
          <cell r="H26">
            <v>-29484</v>
          </cell>
          <cell r="I26">
            <v>-33380</v>
          </cell>
          <cell r="J26">
            <v>-172180</v>
          </cell>
          <cell r="K26">
            <v>-173359</v>
          </cell>
          <cell r="L26">
            <v>-43990</v>
          </cell>
          <cell r="M26">
            <v>-55848</v>
          </cell>
          <cell r="N26">
            <v>-30730</v>
          </cell>
          <cell r="O26">
            <v>-36116</v>
          </cell>
          <cell r="P26">
            <v>-42503</v>
          </cell>
          <cell r="Q26">
            <v>-49589</v>
          </cell>
          <cell r="R26">
            <v>-56355</v>
          </cell>
          <cell r="S26">
            <v>-62123</v>
          </cell>
          <cell r="T26">
            <v>-67870</v>
          </cell>
          <cell r="U26">
            <v>-73353</v>
          </cell>
          <cell r="V26">
            <v>-90253</v>
          </cell>
          <cell r="W26">
            <v>-94982</v>
          </cell>
          <cell r="X26">
            <v>-112270</v>
          </cell>
          <cell r="Y26">
            <v>-124880</v>
          </cell>
          <cell r="Z26">
            <v>-5585</v>
          </cell>
          <cell r="AA26">
            <v>-10434</v>
          </cell>
          <cell r="AB26">
            <v>-16661</v>
          </cell>
          <cell r="AC26">
            <v>-16855</v>
          </cell>
          <cell r="AD26">
            <v>-32360</v>
          </cell>
          <cell r="AE26">
            <v>-37969</v>
          </cell>
        </row>
        <row r="27">
          <cell r="A27" t="str">
            <v>Varios Neto</v>
          </cell>
          <cell r="B27">
            <v>-66683</v>
          </cell>
          <cell r="C27">
            <v>-81168</v>
          </cell>
          <cell r="D27">
            <v>34466</v>
          </cell>
          <cell r="E27">
            <v>35966</v>
          </cell>
          <cell r="F27">
            <v>39846</v>
          </cell>
          <cell r="G27">
            <v>220623</v>
          </cell>
          <cell r="H27">
            <v>220674</v>
          </cell>
          <cell r="I27">
            <v>221949</v>
          </cell>
          <cell r="J27">
            <v>358135</v>
          </cell>
          <cell r="K27">
            <v>358140</v>
          </cell>
          <cell r="L27">
            <v>223385</v>
          </cell>
          <cell r="M27">
            <v>1185455</v>
          </cell>
          <cell r="N27">
            <v>-1980</v>
          </cell>
          <cell r="O27">
            <v>-2029</v>
          </cell>
          <cell r="P27">
            <v>-206001</v>
          </cell>
          <cell r="Q27">
            <v>-204392</v>
          </cell>
          <cell r="R27">
            <v>-204321</v>
          </cell>
          <cell r="S27">
            <v>-208599</v>
          </cell>
          <cell r="T27">
            <v>-217226</v>
          </cell>
          <cell r="U27">
            <v>-186526</v>
          </cell>
          <cell r="V27">
            <v>-281953</v>
          </cell>
          <cell r="W27">
            <v>-280572</v>
          </cell>
          <cell r="X27">
            <v>-282187</v>
          </cell>
          <cell r="Y27">
            <v>-282214</v>
          </cell>
          <cell r="Z27">
            <v>-30745</v>
          </cell>
          <cell r="AA27">
            <v>898</v>
          </cell>
          <cell r="AB27">
            <v>-1277</v>
          </cell>
          <cell r="AC27">
            <v>-40135</v>
          </cell>
          <cell r="AD27">
            <v>-40140</v>
          </cell>
          <cell r="AE27">
            <v>-206559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-1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140</v>
          </cell>
          <cell r="X28">
            <v>0</v>
          </cell>
          <cell r="Y28">
            <v>146</v>
          </cell>
          <cell r="Z28">
            <v>1</v>
          </cell>
          <cell r="AA28">
            <v>1</v>
          </cell>
          <cell r="AB28">
            <v>2</v>
          </cell>
          <cell r="AC28">
            <v>0</v>
          </cell>
          <cell r="AD28">
            <v>13</v>
          </cell>
          <cell r="AE28">
            <v>0</v>
          </cell>
        </row>
        <row r="29">
          <cell r="A29" t="str">
            <v>Resultado antes de participacion de los</v>
          </cell>
          <cell r="B29">
            <v>-393748</v>
          </cell>
          <cell r="C29">
            <v>-1041890</v>
          </cell>
          <cell r="D29">
            <v>-1372266</v>
          </cell>
          <cell r="E29">
            <v>-1527790</v>
          </cell>
          <cell r="F29">
            <v>-1697647</v>
          </cell>
          <cell r="G29">
            <v>-1675274</v>
          </cell>
          <cell r="H29">
            <v>-1930336</v>
          </cell>
          <cell r="I29">
            <v>-2313534</v>
          </cell>
          <cell r="J29">
            <v>-2385859</v>
          </cell>
          <cell r="K29">
            <v>-2409880</v>
          </cell>
          <cell r="L29">
            <v>-2414415</v>
          </cell>
          <cell r="M29">
            <v>-2814616</v>
          </cell>
          <cell r="N29">
            <v>-242015</v>
          </cell>
          <cell r="O29">
            <v>-404528</v>
          </cell>
          <cell r="P29">
            <v>-997815</v>
          </cell>
          <cell r="Q29">
            <v>-1133841</v>
          </cell>
          <cell r="R29">
            <v>-1266692</v>
          </cell>
          <cell r="S29">
            <v>-1339832</v>
          </cell>
          <cell r="T29">
            <v>-1525293</v>
          </cell>
          <cell r="U29">
            <v>-1617024</v>
          </cell>
          <cell r="V29">
            <v>-1661424</v>
          </cell>
          <cell r="W29">
            <v>-1660367</v>
          </cell>
          <cell r="X29">
            <v>-1984406</v>
          </cell>
          <cell r="Y29">
            <v>-2614250</v>
          </cell>
          <cell r="Z29">
            <v>-12888</v>
          </cell>
          <cell r="AA29">
            <v>-182579</v>
          </cell>
          <cell r="AB29">
            <v>-358350</v>
          </cell>
          <cell r="AC29">
            <v>-507260</v>
          </cell>
          <cell r="AD29">
            <v>-899628</v>
          </cell>
          <cell r="AE29">
            <v>-1391982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-649791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A34" t="str">
            <v>UTILIDAD (PERD.) NETA EJERCICIO</v>
          </cell>
          <cell r="B34">
            <v>-393748</v>
          </cell>
          <cell r="C34">
            <v>-1041890</v>
          </cell>
          <cell r="D34">
            <v>-1372266</v>
          </cell>
          <cell r="E34">
            <v>-1527790</v>
          </cell>
          <cell r="F34">
            <v>-1697647</v>
          </cell>
          <cell r="G34">
            <v>-1675274</v>
          </cell>
          <cell r="H34">
            <v>-1930336</v>
          </cell>
          <cell r="I34">
            <v>-2313534</v>
          </cell>
          <cell r="J34">
            <v>-2385859</v>
          </cell>
          <cell r="K34">
            <v>-2409880</v>
          </cell>
          <cell r="L34">
            <v>-2414415</v>
          </cell>
          <cell r="M34">
            <v>-2814616</v>
          </cell>
          <cell r="N34">
            <v>-242015</v>
          </cell>
          <cell r="O34">
            <v>-404528</v>
          </cell>
          <cell r="P34">
            <v>-997815</v>
          </cell>
          <cell r="Q34">
            <v>-1133841</v>
          </cell>
          <cell r="R34">
            <v>-1266692</v>
          </cell>
          <cell r="S34">
            <v>-1339832</v>
          </cell>
          <cell r="T34">
            <v>-1525293</v>
          </cell>
          <cell r="U34">
            <v>-1617024</v>
          </cell>
          <cell r="V34">
            <v>-1661424</v>
          </cell>
          <cell r="W34">
            <v>-1660367</v>
          </cell>
          <cell r="X34">
            <v>-1984406</v>
          </cell>
          <cell r="Y34">
            <v>-1964459</v>
          </cell>
          <cell r="Z34">
            <v>-12888</v>
          </cell>
          <cell r="AA34">
            <v>-182579</v>
          </cell>
          <cell r="AB34">
            <v>-358350</v>
          </cell>
          <cell r="AC34">
            <v>-507260</v>
          </cell>
          <cell r="AD34">
            <v>-899628</v>
          </cell>
          <cell r="AE34">
            <v>-1391982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</row>
      </sheetData>
      <sheetData sheetId="32"/>
      <sheetData sheetId="33">
        <row r="11">
          <cell r="Z11">
            <v>134617</v>
          </cell>
        </row>
      </sheetData>
      <sheetData sheetId="34"/>
      <sheetData sheetId="35"/>
      <sheetData sheetId="36">
        <row r="4">
          <cell r="B4">
            <v>1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RM_GPA_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>
        <row r="33">
          <cell r="D33" t="str">
            <v>TOTAL PASIVO NO CORRIENTE</v>
          </cell>
        </row>
      </sheetData>
      <sheetData sheetId="1">
        <row r="33">
          <cell r="D33" t="str">
            <v>%</v>
          </cell>
        </row>
      </sheetData>
      <sheetData sheetId="2">
        <row r="34">
          <cell r="B34" t="str">
            <v>Rotación de activo fijo</v>
          </cell>
        </row>
      </sheetData>
      <sheetData sheetId="3">
        <row r="1">
          <cell r="B1">
            <v>1</v>
          </cell>
        </row>
      </sheetData>
      <sheetData sheetId="4">
        <row r="33">
          <cell r="D33">
            <v>66127.012690000061</v>
          </cell>
        </row>
      </sheetData>
      <sheetData sheetId="5">
        <row r="33">
          <cell r="D33" t="str">
            <v>Rimac</v>
          </cell>
        </row>
      </sheetData>
      <sheetData sheetId="6">
        <row r="33">
          <cell r="D33">
            <v>-402268</v>
          </cell>
        </row>
      </sheetData>
      <sheetData sheetId="7">
        <row r="33">
          <cell r="D33">
            <v>-2636924</v>
          </cell>
        </row>
      </sheetData>
      <sheetData sheetId="8">
        <row r="4">
          <cell r="B4">
            <v>1</v>
          </cell>
        </row>
      </sheetData>
      <sheetData sheetId="9">
        <row r="33">
          <cell r="D33">
            <v>291056</v>
          </cell>
        </row>
      </sheetData>
      <sheetData sheetId="10">
        <row r="33">
          <cell r="D33">
            <v>291056</v>
          </cell>
        </row>
      </sheetData>
      <sheetData sheetId="11"/>
      <sheetData sheetId="12"/>
      <sheetData sheetId="13">
        <row r="4">
          <cell r="B4">
            <v>1</v>
          </cell>
        </row>
      </sheetData>
      <sheetData sheetId="14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</row>
        <row r="27">
          <cell r="A27" t="str">
            <v>Resultado de Inversiones</v>
          </cell>
          <cell r="B27">
            <v>242603</v>
          </cell>
          <cell r="C27">
            <v>900941</v>
          </cell>
          <cell r="D27">
            <v>1503163</v>
          </cell>
          <cell r="E27">
            <v>2262929</v>
          </cell>
          <cell r="F27">
            <v>3045615</v>
          </cell>
          <cell r="G27">
            <v>3798047</v>
          </cell>
          <cell r="H27">
            <v>4686277</v>
          </cell>
          <cell r="I27">
            <v>5634341</v>
          </cell>
          <cell r="J27">
            <v>6494058</v>
          </cell>
          <cell r="K27">
            <v>7399229</v>
          </cell>
          <cell r="L27">
            <v>8356806</v>
          </cell>
          <cell r="M27">
            <v>9304592</v>
          </cell>
          <cell r="N27">
            <v>1358822</v>
          </cell>
          <cell r="O27">
            <v>2746222</v>
          </cell>
          <cell r="P27">
            <v>4100760</v>
          </cell>
          <cell r="Q27">
            <v>5610876</v>
          </cell>
          <cell r="R27">
            <v>7157470</v>
          </cell>
          <cell r="S27">
            <v>8696382</v>
          </cell>
          <cell r="T27">
            <v>10770667</v>
          </cell>
          <cell r="U27">
            <v>12115007</v>
          </cell>
          <cell r="V27">
            <v>13916916</v>
          </cell>
          <cell r="W27">
            <v>15988095</v>
          </cell>
          <cell r="X27">
            <v>17957664</v>
          </cell>
          <cell r="Y27">
            <v>19994107</v>
          </cell>
          <cell r="Z27">
            <v>1890415</v>
          </cell>
          <cell r="AA27">
            <v>3755383</v>
          </cell>
          <cell r="AB27">
            <v>5154962</v>
          </cell>
          <cell r="AC27">
            <v>8192577</v>
          </cell>
          <cell r="AD27">
            <v>8938845</v>
          </cell>
          <cell r="AE27">
            <v>10990530</v>
          </cell>
          <cell r="AF27">
            <v>12856940</v>
          </cell>
          <cell r="AG27">
            <v>14976677</v>
          </cell>
          <cell r="AH27">
            <v>17451059</v>
          </cell>
          <cell r="AI27">
            <v>19652165</v>
          </cell>
          <cell r="AJ27">
            <v>21444453</v>
          </cell>
          <cell r="AK27">
            <v>23065252</v>
          </cell>
          <cell r="AL27">
            <v>1405494</v>
          </cell>
          <cell r="AM27">
            <v>3596563</v>
          </cell>
          <cell r="AN27">
            <v>5489820</v>
          </cell>
          <cell r="AO27">
            <v>7597578</v>
          </cell>
          <cell r="AP27">
            <v>9167890</v>
          </cell>
          <cell r="AQ27">
            <v>11159167</v>
          </cell>
          <cell r="AR27">
            <v>12605018</v>
          </cell>
          <cell r="AS27">
            <v>13825125</v>
          </cell>
          <cell r="AT27">
            <v>16084989</v>
          </cell>
          <cell r="AU27">
            <v>17126026</v>
          </cell>
          <cell r="AV27">
            <v>18344726</v>
          </cell>
          <cell r="AW27">
            <v>20541129</v>
          </cell>
          <cell r="AX27">
            <v>181310</v>
          </cell>
          <cell r="AY27">
            <v>1995970</v>
          </cell>
        </row>
        <row r="28">
          <cell r="A28" t="str">
            <v>Ingresos (Egresos) Diversos</v>
          </cell>
          <cell r="B28">
            <v>0</v>
          </cell>
          <cell r="C28">
            <v>79501</v>
          </cell>
          <cell r="D28">
            <v>2444920</v>
          </cell>
          <cell r="E28">
            <v>2444920</v>
          </cell>
          <cell r="F28">
            <v>2444920</v>
          </cell>
          <cell r="G28">
            <v>2444920</v>
          </cell>
          <cell r="H28">
            <v>2444920</v>
          </cell>
          <cell r="I28">
            <v>2444920</v>
          </cell>
          <cell r="J28">
            <v>2444920</v>
          </cell>
          <cell r="K28">
            <v>2444920</v>
          </cell>
          <cell r="L28">
            <v>2444920</v>
          </cell>
          <cell r="M28">
            <v>79501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-10017</v>
          </cell>
          <cell r="AX28">
            <v>0</v>
          </cell>
          <cell r="AY28">
            <v>0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</row>
        <row r="30">
          <cell r="A30" t="str">
            <v>Resultado antes de participacion de los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</row>
        <row r="31">
          <cell r="A31" t="str">
            <v>trabajadores e impuesto a la renta diferidos</v>
          </cell>
        </row>
        <row r="32">
          <cell r="A32" t="str">
            <v>Participación de los trabajadores</v>
          </cell>
          <cell r="B32">
            <v>106197</v>
          </cell>
          <cell r="C32">
            <v>181747</v>
          </cell>
          <cell r="D32">
            <v>546541</v>
          </cell>
          <cell r="E32">
            <v>653447</v>
          </cell>
          <cell r="F32">
            <v>806972</v>
          </cell>
          <cell r="G32">
            <v>829140</v>
          </cell>
          <cell r="H32">
            <v>832694</v>
          </cell>
          <cell r="I32">
            <v>871845</v>
          </cell>
          <cell r="J32">
            <v>907534</v>
          </cell>
          <cell r="K32">
            <v>1044298</v>
          </cell>
          <cell r="L32">
            <v>1036525</v>
          </cell>
          <cell r="M32">
            <v>1039132</v>
          </cell>
          <cell r="N32">
            <v>166044</v>
          </cell>
          <cell r="O32">
            <v>233666</v>
          </cell>
          <cell r="P32">
            <v>294515</v>
          </cell>
          <cell r="Q32">
            <v>401533</v>
          </cell>
          <cell r="R32">
            <v>470783</v>
          </cell>
          <cell r="S32">
            <v>570538</v>
          </cell>
          <cell r="T32">
            <v>696833</v>
          </cell>
          <cell r="U32">
            <v>872388</v>
          </cell>
          <cell r="V32">
            <v>989912</v>
          </cell>
          <cell r="W32">
            <v>1121406</v>
          </cell>
          <cell r="X32">
            <v>1226492</v>
          </cell>
          <cell r="Y32">
            <v>1437819</v>
          </cell>
          <cell r="Z32">
            <v>175172</v>
          </cell>
          <cell r="AA32">
            <v>303495</v>
          </cell>
          <cell r="AB32">
            <v>545868</v>
          </cell>
          <cell r="AC32">
            <v>567872</v>
          </cell>
          <cell r="AD32">
            <v>638475</v>
          </cell>
          <cell r="AE32">
            <v>807690</v>
          </cell>
          <cell r="AF32">
            <v>922523</v>
          </cell>
          <cell r="AG32">
            <v>1088671</v>
          </cell>
          <cell r="AH32">
            <v>1104873</v>
          </cell>
          <cell r="AI32">
            <v>1318409</v>
          </cell>
          <cell r="AJ32">
            <v>1198187</v>
          </cell>
          <cell r="AK32">
            <v>0</v>
          </cell>
          <cell r="AL32">
            <v>0</v>
          </cell>
          <cell r="AM32">
            <v>368354</v>
          </cell>
          <cell r="AN32">
            <v>368354</v>
          </cell>
          <cell r="AO32">
            <v>368354</v>
          </cell>
          <cell r="AP32">
            <v>368354</v>
          </cell>
          <cell r="AQ32">
            <v>368354</v>
          </cell>
          <cell r="AR32">
            <v>368354</v>
          </cell>
          <cell r="AS32">
            <v>368354</v>
          </cell>
          <cell r="AT32">
            <v>368354</v>
          </cell>
          <cell r="AU32">
            <v>368354</v>
          </cell>
          <cell r="AV32">
            <v>368354</v>
          </cell>
          <cell r="AW32">
            <v>368354</v>
          </cell>
          <cell r="AX32">
            <v>0</v>
          </cell>
          <cell r="AY32">
            <v>0</v>
          </cell>
        </row>
        <row r="33">
          <cell r="A33" t="str">
            <v xml:space="preserve">Impuesto a la Renta </v>
          </cell>
          <cell r="B33">
            <v>637182</v>
          </cell>
          <cell r="C33">
            <v>1090485</v>
          </cell>
          <cell r="D33">
            <v>3169806</v>
          </cell>
          <cell r="E33">
            <v>3779653</v>
          </cell>
          <cell r="F33">
            <v>4700802</v>
          </cell>
          <cell r="G33">
            <v>4833811</v>
          </cell>
          <cell r="H33">
            <v>4855134</v>
          </cell>
          <cell r="I33">
            <v>5090039</v>
          </cell>
          <cell r="J33">
            <v>5304174</v>
          </cell>
          <cell r="K33">
            <v>6124761</v>
          </cell>
          <cell r="L33">
            <v>6078125</v>
          </cell>
          <cell r="M33">
            <v>5836037</v>
          </cell>
          <cell r="N33">
            <v>996263</v>
          </cell>
          <cell r="O33">
            <v>1401993</v>
          </cell>
          <cell r="P33">
            <v>1767084</v>
          </cell>
          <cell r="Q33">
            <v>2409195</v>
          </cell>
          <cell r="R33">
            <v>2824694</v>
          </cell>
          <cell r="S33">
            <v>3423223</v>
          </cell>
          <cell r="T33">
            <v>4180993</v>
          </cell>
          <cell r="U33">
            <v>5234325</v>
          </cell>
          <cell r="V33">
            <v>5939469</v>
          </cell>
          <cell r="W33">
            <v>6728433</v>
          </cell>
          <cell r="X33">
            <v>6998964</v>
          </cell>
          <cell r="Y33">
            <v>8195565</v>
          </cell>
          <cell r="Z33">
            <v>998478</v>
          </cell>
          <cell r="AA33">
            <v>1729924</v>
          </cell>
          <cell r="AB33">
            <v>3111452</v>
          </cell>
          <cell r="AC33">
            <v>3236870</v>
          </cell>
          <cell r="AD33">
            <v>3639309</v>
          </cell>
          <cell r="AE33">
            <v>4603834</v>
          </cell>
          <cell r="AF33">
            <v>5258380</v>
          </cell>
          <cell r="AG33">
            <v>6205422</v>
          </cell>
          <cell r="AH33">
            <v>6297772</v>
          </cell>
          <cell r="AI33">
            <v>7514926</v>
          </cell>
          <cell r="AJ33">
            <v>6829658</v>
          </cell>
          <cell r="AK33">
            <v>7451810</v>
          </cell>
          <cell r="AL33">
            <v>916262</v>
          </cell>
          <cell r="AM33">
            <v>916262</v>
          </cell>
          <cell r="AN33">
            <v>1603676</v>
          </cell>
          <cell r="AO33">
            <v>1649896</v>
          </cell>
          <cell r="AP33">
            <v>1871699</v>
          </cell>
          <cell r="AQ33">
            <v>2157765</v>
          </cell>
          <cell r="AR33">
            <v>2582492</v>
          </cell>
          <cell r="AS33">
            <v>3150606</v>
          </cell>
          <cell r="AT33">
            <v>3806374</v>
          </cell>
          <cell r="AU33">
            <v>2908320</v>
          </cell>
          <cell r="AV33">
            <v>2988898</v>
          </cell>
          <cell r="AW33">
            <v>4026409</v>
          </cell>
          <cell r="AX33">
            <v>1389485</v>
          </cell>
          <cell r="AY33">
            <v>1441712</v>
          </cell>
        </row>
        <row r="34">
          <cell r="A34" t="str">
            <v>Impuesto a la renta diferidos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-583235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4117</v>
          </cell>
          <cell r="AL34">
            <v>0</v>
          </cell>
          <cell r="AM34">
            <v>0</v>
          </cell>
          <cell r="AN34">
            <v>0</v>
          </cell>
          <cell r="AO34">
            <v>345649</v>
          </cell>
          <cell r="AP34">
            <v>367998</v>
          </cell>
          <cell r="AQ34">
            <v>402377</v>
          </cell>
          <cell r="AR34">
            <v>402377</v>
          </cell>
          <cell r="AS34">
            <v>402377</v>
          </cell>
          <cell r="AT34">
            <v>402377</v>
          </cell>
          <cell r="AU34">
            <v>402377</v>
          </cell>
          <cell r="AV34">
            <v>402377</v>
          </cell>
          <cell r="AW34">
            <v>21051</v>
          </cell>
          <cell r="AX34">
            <v>0</v>
          </cell>
          <cell r="AY34">
            <v>0</v>
          </cell>
        </row>
        <row r="35">
          <cell r="A35" t="str">
            <v>UTILIDAD (PERD.) NETA EJERCICIO</v>
          </cell>
          <cell r="B35">
            <v>1636726</v>
          </cell>
          <cell r="C35">
            <v>3374833</v>
          </cell>
          <cell r="D35">
            <v>4556011</v>
          </cell>
          <cell r="E35">
            <v>6667674</v>
          </cell>
          <cell r="F35">
            <v>9454850</v>
          </cell>
          <cell r="G35">
            <v>10504948</v>
          </cell>
          <cell r="H35">
            <v>11457089</v>
          </cell>
          <cell r="I35">
            <v>12930188</v>
          </cell>
          <cell r="J35">
            <v>14279104</v>
          </cell>
          <cell r="K35">
            <v>16958456</v>
          </cell>
          <cell r="L35">
            <v>17845961</v>
          </cell>
          <cell r="M35">
            <v>21068041</v>
          </cell>
          <cell r="N35">
            <v>3444424</v>
          </cell>
          <cell r="O35">
            <v>5634163</v>
          </cell>
          <cell r="P35">
            <v>7792246</v>
          </cell>
          <cell r="Q35">
            <v>10706894</v>
          </cell>
          <cell r="R35">
            <v>13171576</v>
          </cell>
          <cell r="S35">
            <v>16037024</v>
          </cell>
          <cell r="T35">
            <v>19774891</v>
          </cell>
          <cell r="U35">
            <v>23414648</v>
          </cell>
          <cell r="V35">
            <v>26756387</v>
          </cell>
          <cell r="W35">
            <v>30521585</v>
          </cell>
          <cell r="X35">
            <v>32637938</v>
          </cell>
          <cell r="Y35">
            <v>35396304</v>
          </cell>
          <cell r="Z35">
            <v>3957440</v>
          </cell>
          <cell r="AA35">
            <v>7348816</v>
          </cell>
          <cell r="AB35">
            <v>11125712</v>
          </cell>
          <cell r="AC35">
            <v>14899899</v>
          </cell>
          <cell r="AD35">
            <v>16266330</v>
          </cell>
          <cell r="AE35">
            <v>20271877</v>
          </cell>
          <cell r="AF35">
            <v>23404469</v>
          </cell>
          <cell r="AG35">
            <v>27447014</v>
          </cell>
          <cell r="AH35">
            <v>29814054</v>
          </cell>
          <cell r="AI35">
            <v>34632117</v>
          </cell>
          <cell r="AJ35">
            <v>34566810</v>
          </cell>
          <cell r="AK35">
            <v>36286810</v>
          </cell>
          <cell r="AL35">
            <v>3299719</v>
          </cell>
          <cell r="AM35">
            <v>6279575</v>
          </cell>
          <cell r="AN35">
            <v>9383882</v>
          </cell>
          <cell r="AO35">
            <v>10927084</v>
          </cell>
          <cell r="AP35">
            <v>12320622</v>
          </cell>
          <cell r="AQ35">
            <v>14748242</v>
          </cell>
          <cell r="AR35">
            <v>16202456</v>
          </cell>
          <cell r="AS35">
            <v>18937274</v>
          </cell>
          <cell r="AT35">
            <v>21890757</v>
          </cell>
          <cell r="AU35">
            <v>20789111</v>
          </cell>
          <cell r="AV35">
            <v>21392832</v>
          </cell>
          <cell r="AW35">
            <v>26085344</v>
          </cell>
          <cell r="AX35">
            <v>3203104</v>
          </cell>
          <cell r="AY35">
            <v>4914457</v>
          </cell>
        </row>
      </sheetData>
      <sheetData sheetId="15">
        <row r="33">
          <cell r="D33">
            <v>2079321</v>
          </cell>
        </row>
      </sheetData>
      <sheetData sheetId="16">
        <row r="33">
          <cell r="D33">
            <v>23320240</v>
          </cell>
        </row>
      </sheetData>
      <sheetData sheetId="17"/>
      <sheetData sheetId="18">
        <row r="4">
          <cell r="B4">
            <v>1</v>
          </cell>
        </row>
      </sheetData>
      <sheetData sheetId="19">
        <row r="33">
          <cell r="D33">
            <v>0</v>
          </cell>
        </row>
      </sheetData>
      <sheetData sheetId="20">
        <row r="33">
          <cell r="D33">
            <v>0</v>
          </cell>
        </row>
      </sheetData>
      <sheetData sheetId="21"/>
      <sheetData sheetId="22"/>
      <sheetData sheetId="23">
        <row r="4">
          <cell r="B4">
            <v>1</v>
          </cell>
        </row>
      </sheetData>
      <sheetData sheetId="24">
        <row r="33">
          <cell r="D33">
            <v>0</v>
          </cell>
        </row>
      </sheetData>
      <sheetData sheetId="25">
        <row r="33">
          <cell r="D33">
            <v>0</v>
          </cell>
        </row>
      </sheetData>
      <sheetData sheetId="26"/>
      <sheetData sheetId="27">
        <row r="33">
          <cell r="D33">
            <v>4832627.2699999996</v>
          </cell>
        </row>
      </sheetData>
      <sheetData sheetId="28">
        <row r="4">
          <cell r="B4">
            <v>1</v>
          </cell>
        </row>
      </sheetData>
      <sheetData sheetId="29"/>
      <sheetData sheetId="30"/>
      <sheetData sheetId="31"/>
      <sheetData sheetId="32"/>
      <sheetData sheetId="33">
        <row r="4">
          <cell r="B4">
            <v>1</v>
          </cell>
        </row>
      </sheetData>
      <sheetData sheetId="34">
        <row r="33">
          <cell r="D33">
            <v>3460862</v>
          </cell>
        </row>
      </sheetData>
      <sheetData sheetId="35">
        <row r="33">
          <cell r="D33">
            <v>2370377</v>
          </cell>
        </row>
      </sheetData>
      <sheetData sheetId="36"/>
      <sheetData sheetId="3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Afiliaciones"/>
      <sheetName val="Resumen_A_A_P"/>
      <sheetName val="Gráfico_Af"/>
      <sheetName val="Af CIIU"/>
      <sheetName val="ApyP"/>
      <sheetName val="Prestaciones por Depart."/>
      <sheetName val="Prestaciones por CIIU"/>
      <sheetName val="Balance"/>
      <sheetName val="Ganancias y pérdidas"/>
      <sheetName val="Oblig.tecnicas"/>
      <sheetName val="Indicadores 2012-2013"/>
      <sheetName val="AAyP Pacif "/>
      <sheetName val="AAyP Rímac"/>
      <sheetName val="AAyP Persalud"/>
      <sheetName val="AAyP Mapfre"/>
      <sheetName val="AAyP La P_sanitas"/>
      <sheetName val="Sistema"/>
      <sheetName val="AyP mes y del año"/>
    </sheetNames>
    <sheetDataSet>
      <sheetData sheetId="0">
        <row r="8">
          <cell r="B8">
            <v>41306</v>
          </cell>
        </row>
      </sheetData>
      <sheetData sheetId="1">
        <row r="43">
          <cell r="D43">
            <v>40941</v>
          </cell>
          <cell r="E43">
            <v>40972</v>
          </cell>
          <cell r="F43">
            <v>41003</v>
          </cell>
          <cell r="G43">
            <v>41034</v>
          </cell>
          <cell r="H43">
            <v>41065</v>
          </cell>
          <cell r="I43">
            <v>41096</v>
          </cell>
          <cell r="J43">
            <v>41127</v>
          </cell>
          <cell r="K43">
            <v>41158</v>
          </cell>
          <cell r="L43">
            <v>41189</v>
          </cell>
          <cell r="M43">
            <v>41220</v>
          </cell>
          <cell r="N43">
            <v>41251</v>
          </cell>
          <cell r="O43">
            <v>41282</v>
          </cell>
          <cell r="P43">
            <v>41313</v>
          </cell>
        </row>
        <row r="44">
          <cell r="C44" t="str">
            <v>Afil reg</v>
          </cell>
          <cell r="D44">
            <v>253451</v>
          </cell>
          <cell r="E44">
            <v>256568</v>
          </cell>
          <cell r="F44">
            <v>262210</v>
          </cell>
          <cell r="G44">
            <v>263390</v>
          </cell>
          <cell r="H44">
            <v>268593</v>
          </cell>
          <cell r="I44">
            <v>268181</v>
          </cell>
          <cell r="J44">
            <v>272687</v>
          </cell>
          <cell r="K44">
            <v>277753</v>
          </cell>
          <cell r="L44">
            <v>282099</v>
          </cell>
          <cell r="M44">
            <v>286483</v>
          </cell>
          <cell r="N44">
            <v>290335</v>
          </cell>
          <cell r="O44">
            <v>291824</v>
          </cell>
          <cell r="P44">
            <v>294312</v>
          </cell>
        </row>
        <row r="45">
          <cell r="C45" t="str">
            <v>Derechoh Reg</v>
          </cell>
          <cell r="D45">
            <v>332413</v>
          </cell>
          <cell r="E45">
            <v>335808</v>
          </cell>
          <cell r="F45">
            <v>341872</v>
          </cell>
          <cell r="G45">
            <v>343855</v>
          </cell>
          <cell r="H45">
            <v>347112</v>
          </cell>
          <cell r="I45">
            <v>346357</v>
          </cell>
          <cell r="J45">
            <v>350902</v>
          </cell>
          <cell r="K45">
            <v>356028</v>
          </cell>
          <cell r="L45">
            <v>361167</v>
          </cell>
          <cell r="M45">
            <v>365403</v>
          </cell>
          <cell r="N45">
            <v>369677</v>
          </cell>
          <cell r="O45">
            <v>346879</v>
          </cell>
          <cell r="P45">
            <v>348718</v>
          </cell>
        </row>
        <row r="46">
          <cell r="C46" t="str">
            <v>Regulares</v>
          </cell>
          <cell r="D46">
            <v>585864</v>
          </cell>
          <cell r="E46">
            <v>592376</v>
          </cell>
          <cell r="F46">
            <v>604082</v>
          </cell>
          <cell r="G46">
            <v>607245</v>
          </cell>
          <cell r="H46">
            <v>615705</v>
          </cell>
          <cell r="I46">
            <v>614538</v>
          </cell>
          <cell r="J46">
            <v>623589</v>
          </cell>
          <cell r="K46">
            <v>633781</v>
          </cell>
          <cell r="L46">
            <v>643266</v>
          </cell>
          <cell r="M46">
            <v>651886</v>
          </cell>
          <cell r="N46">
            <v>660012</v>
          </cell>
          <cell r="O46">
            <v>638703</v>
          </cell>
          <cell r="P46">
            <v>643030</v>
          </cell>
        </row>
        <row r="47">
          <cell r="C47" t="str">
            <v>Potestativos</v>
          </cell>
          <cell r="D47">
            <v>9284</v>
          </cell>
          <cell r="E47">
            <v>9318</v>
          </cell>
          <cell r="F47">
            <v>8493</v>
          </cell>
          <cell r="G47">
            <v>7749</v>
          </cell>
          <cell r="H47">
            <v>7890</v>
          </cell>
          <cell r="I47">
            <v>8803</v>
          </cell>
          <cell r="J47">
            <v>8488</v>
          </cell>
          <cell r="K47">
            <v>8518</v>
          </cell>
          <cell r="L47">
            <v>8672</v>
          </cell>
          <cell r="M47">
            <v>8996</v>
          </cell>
          <cell r="N47">
            <v>9371</v>
          </cell>
          <cell r="O47">
            <v>33374</v>
          </cell>
          <cell r="P47">
            <v>34199</v>
          </cell>
        </row>
        <row r="48">
          <cell r="C48" t="str">
            <v>SCTR</v>
          </cell>
          <cell r="D48">
            <v>840394</v>
          </cell>
          <cell r="E48">
            <v>869694</v>
          </cell>
          <cell r="F48">
            <v>892793</v>
          </cell>
          <cell r="G48">
            <v>947637</v>
          </cell>
          <cell r="H48">
            <v>918234</v>
          </cell>
          <cell r="I48">
            <v>951596</v>
          </cell>
          <cell r="J48">
            <v>1044150</v>
          </cell>
          <cell r="K48">
            <v>914562</v>
          </cell>
          <cell r="L48">
            <v>1006098</v>
          </cell>
          <cell r="M48">
            <v>1074599</v>
          </cell>
          <cell r="N48">
            <v>977889</v>
          </cell>
          <cell r="O48">
            <v>1057397</v>
          </cell>
          <cell r="P48">
            <v>1040949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27"/>
  <sheetViews>
    <sheetView showGridLines="0" tabSelected="1" topLeftCell="C1" zoomScaleSheetLayoutView="100" workbookViewId="0">
      <selection activeCell="P6" sqref="P6"/>
    </sheetView>
  </sheetViews>
  <sheetFormatPr baseColWidth="10" defaultRowHeight="12.75" x14ac:dyDescent="0.2"/>
  <cols>
    <col min="1" max="1" width="28.28515625" customWidth="1"/>
    <col min="2" max="2" width="17.28515625" bestFit="1" customWidth="1"/>
    <col min="3" max="3" width="14.85546875" customWidth="1"/>
    <col min="4" max="4" width="16.140625" customWidth="1"/>
    <col min="5" max="5" width="13.140625" customWidth="1"/>
    <col min="6" max="6" width="13" customWidth="1"/>
    <col min="8" max="8" width="11.42578125" style="37"/>
  </cols>
  <sheetData>
    <row r="1" spans="1:8" x14ac:dyDescent="0.2">
      <c r="B1" s="9"/>
      <c r="C1" s="9"/>
      <c r="D1" s="9"/>
      <c r="E1" s="9"/>
    </row>
    <row r="2" spans="1:8" x14ac:dyDescent="0.2">
      <c r="B2" s="24"/>
      <c r="C2" s="24"/>
      <c r="D2" s="24"/>
      <c r="E2" s="24"/>
      <c r="F2" s="24"/>
    </row>
    <row r="3" spans="1:8" x14ac:dyDescent="0.2">
      <c r="B3" s="24"/>
      <c r="C3" s="24"/>
      <c r="D3" s="24"/>
      <c r="E3" s="24"/>
      <c r="F3" s="24"/>
    </row>
    <row r="4" spans="1:8" s="4" customFormat="1" ht="20.25" x14ac:dyDescent="0.4">
      <c r="A4" s="2" t="s">
        <v>11</v>
      </c>
      <c r="B4" s="3"/>
      <c r="C4" s="3"/>
      <c r="D4" s="42">
        <v>42614</v>
      </c>
      <c r="E4" s="42"/>
      <c r="H4" s="38"/>
    </row>
    <row r="5" spans="1:8" s="7" customFormat="1" ht="15" x14ac:dyDescent="0.3">
      <c r="A5" s="5" t="s">
        <v>0</v>
      </c>
      <c r="B5" s="6"/>
      <c r="C5" s="6"/>
      <c r="D5" s="24"/>
      <c r="E5" s="24"/>
      <c r="H5" s="37"/>
    </row>
    <row r="6" spans="1:8" s="7" customFormat="1" x14ac:dyDescent="0.2">
      <c r="B6" s="5"/>
      <c r="C6" s="5"/>
      <c r="D6" s="5"/>
      <c r="E6" s="5"/>
      <c r="H6" s="37"/>
    </row>
    <row r="7" spans="1:8" ht="4.5" customHeight="1" thickBot="1" x14ac:dyDescent="0.25">
      <c r="A7" s="1"/>
      <c r="B7" s="1"/>
      <c r="C7" s="1"/>
      <c r="D7" s="1"/>
      <c r="E7" s="1"/>
    </row>
    <row r="8" spans="1:8" s="8" customFormat="1" ht="24.75" thickBot="1" x14ac:dyDescent="0.25">
      <c r="A8" s="12" t="s">
        <v>1</v>
      </c>
      <c r="B8" s="13" t="s">
        <v>2</v>
      </c>
      <c r="C8" s="14" t="s">
        <v>16</v>
      </c>
      <c r="D8" s="14" t="s">
        <v>13</v>
      </c>
      <c r="E8" s="15" t="s">
        <v>14</v>
      </c>
      <c r="F8" s="14" t="s">
        <v>15</v>
      </c>
      <c r="H8" s="39"/>
    </row>
    <row r="9" spans="1:8" s="4" customFormat="1" ht="15" x14ac:dyDescent="0.25">
      <c r="A9" s="16" t="s">
        <v>2</v>
      </c>
      <c r="B9" s="26">
        <v>2241759</v>
      </c>
      <c r="C9" s="26">
        <v>283683</v>
      </c>
      <c r="D9" s="26">
        <v>752540</v>
      </c>
      <c r="E9" s="26">
        <v>832080</v>
      </c>
      <c r="F9" s="26">
        <v>373456</v>
      </c>
      <c r="H9" s="40"/>
    </row>
    <row r="10" spans="1:8" s="4" customFormat="1" ht="15" thickBot="1" x14ac:dyDescent="0.25">
      <c r="A10" s="17" t="s">
        <v>3</v>
      </c>
      <c r="B10" s="25">
        <v>100</v>
      </c>
      <c r="C10" s="27">
        <v>12.65</v>
      </c>
      <c r="D10" s="27">
        <v>33.57</v>
      </c>
      <c r="E10" s="27">
        <v>37.119999999999997</v>
      </c>
      <c r="F10" s="27">
        <v>16.66</v>
      </c>
      <c r="H10" s="40"/>
    </row>
    <row r="11" spans="1:8" s="4" customFormat="1" ht="15" x14ac:dyDescent="0.25">
      <c r="A11" s="18" t="s">
        <v>4</v>
      </c>
      <c r="B11" s="19">
        <v>780137</v>
      </c>
      <c r="C11" s="19">
        <v>19563</v>
      </c>
      <c r="D11" s="19">
        <v>349985</v>
      </c>
      <c r="E11" s="19">
        <v>369602</v>
      </c>
      <c r="F11" s="19">
        <v>40987</v>
      </c>
      <c r="H11" s="40"/>
    </row>
    <row r="12" spans="1:8" s="4" customFormat="1" ht="14.25" x14ac:dyDescent="0.2">
      <c r="A12" s="28" t="s">
        <v>5</v>
      </c>
      <c r="B12" s="29">
        <v>373267</v>
      </c>
      <c r="C12" s="29">
        <v>10779</v>
      </c>
      <c r="D12" s="29">
        <v>166267</v>
      </c>
      <c r="E12" s="29">
        <v>175657</v>
      </c>
      <c r="F12" s="29">
        <v>20564</v>
      </c>
      <c r="H12" s="40"/>
    </row>
    <row r="13" spans="1:8" s="4" customFormat="1" ht="14.25" x14ac:dyDescent="0.2">
      <c r="A13" s="28" t="s">
        <v>6</v>
      </c>
      <c r="B13" s="29">
        <v>406870</v>
      </c>
      <c r="C13" s="29">
        <v>8784</v>
      </c>
      <c r="D13" s="29">
        <v>183718</v>
      </c>
      <c r="E13" s="29">
        <v>193945</v>
      </c>
      <c r="F13" s="29">
        <v>20423</v>
      </c>
      <c r="H13" s="40"/>
    </row>
    <row r="14" spans="1:8" s="4" customFormat="1" ht="15" x14ac:dyDescent="0.25">
      <c r="A14" s="20" t="s">
        <v>7</v>
      </c>
      <c r="B14" s="21">
        <v>82232</v>
      </c>
      <c r="C14" s="21">
        <v>9050</v>
      </c>
      <c r="D14" s="21">
        <v>34565</v>
      </c>
      <c r="E14" s="21">
        <v>36350</v>
      </c>
      <c r="F14" s="21">
        <v>2267</v>
      </c>
      <c r="H14" s="40"/>
    </row>
    <row r="15" spans="1:8" s="4" customFormat="1" ht="15.75" thickBot="1" x14ac:dyDescent="0.3">
      <c r="A15" s="22" t="s">
        <v>8</v>
      </c>
      <c r="B15" s="23">
        <v>1379390</v>
      </c>
      <c r="C15" s="23">
        <v>255070</v>
      </c>
      <c r="D15" s="23">
        <v>367990</v>
      </c>
      <c r="E15" s="23">
        <v>426128</v>
      </c>
      <c r="F15" s="23">
        <v>330202</v>
      </c>
      <c r="H15" s="40"/>
    </row>
    <row r="16" spans="1:8" s="4" customFormat="1" ht="31.5" customHeight="1" x14ac:dyDescent="0.25">
      <c r="A16" s="41" t="s">
        <v>9</v>
      </c>
      <c r="B16" s="41"/>
      <c r="C16" s="41"/>
      <c r="D16" s="41"/>
      <c r="E16" s="41"/>
      <c r="F16" s="41"/>
      <c r="H16" s="40"/>
    </row>
    <row r="17" spans="2:8" s="32" customFormat="1" x14ac:dyDescent="0.2">
      <c r="H17" s="37"/>
    </row>
    <row r="18" spans="2:8" s="34" customFormat="1" x14ac:dyDescent="0.2">
      <c r="B18" s="33"/>
      <c r="C18" s="33"/>
      <c r="D18" s="33"/>
      <c r="E18" s="33"/>
      <c r="F18" s="33"/>
      <c r="H18" s="37"/>
    </row>
    <row r="19" spans="2:8" s="34" customFormat="1" x14ac:dyDescent="0.2">
      <c r="B19" s="33"/>
      <c r="C19" s="33"/>
      <c r="D19" s="33"/>
      <c r="E19" s="33"/>
      <c r="F19" s="33"/>
      <c r="H19" s="37"/>
    </row>
    <row r="20" spans="2:8" s="34" customFormat="1" x14ac:dyDescent="0.2">
      <c r="B20" s="35"/>
      <c r="C20" s="35"/>
      <c r="D20" s="35"/>
      <c r="E20" s="35"/>
      <c r="H20" s="37"/>
    </row>
    <row r="21" spans="2:8" s="34" customFormat="1" x14ac:dyDescent="0.2">
      <c r="B21" s="35"/>
      <c r="C21" s="35"/>
      <c r="D21" s="35"/>
      <c r="E21" s="35"/>
      <c r="H21" s="37"/>
    </row>
    <row r="22" spans="2:8" s="34" customFormat="1" x14ac:dyDescent="0.2">
      <c r="B22" s="35"/>
      <c r="C22" s="35"/>
      <c r="D22" s="35"/>
      <c r="E22" s="35"/>
      <c r="H22" s="37"/>
    </row>
    <row r="23" spans="2:8" s="34" customFormat="1" x14ac:dyDescent="0.2">
      <c r="B23" s="35"/>
      <c r="C23" s="35"/>
      <c r="D23" s="35"/>
      <c r="E23" s="35"/>
      <c r="H23" s="37"/>
    </row>
    <row r="24" spans="2:8" s="34" customFormat="1" x14ac:dyDescent="0.2">
      <c r="B24" s="35"/>
      <c r="C24" s="35"/>
      <c r="D24" s="35"/>
      <c r="E24" s="35"/>
      <c r="H24" s="37"/>
    </row>
    <row r="25" spans="2:8" s="34" customFormat="1" x14ac:dyDescent="0.2">
      <c r="H25" s="37"/>
    </row>
    <row r="26" spans="2:8" s="36" customFormat="1" x14ac:dyDescent="0.2">
      <c r="H26" s="37"/>
    </row>
    <row r="27" spans="2:8" s="36" customFormat="1" x14ac:dyDescent="0.2">
      <c r="H27" s="37"/>
    </row>
  </sheetData>
  <mergeCells count="2">
    <mergeCell ref="A16:F16"/>
    <mergeCell ref="D4:E4"/>
  </mergeCells>
  <printOptions horizontalCentered="1" verticalCentered="1"/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4:L36"/>
  <sheetViews>
    <sheetView topLeftCell="A7" zoomScaleSheetLayoutView="75" workbookViewId="0">
      <selection activeCell="A10" sqref="A10"/>
    </sheetView>
  </sheetViews>
  <sheetFormatPr baseColWidth="10" defaultRowHeight="12.75" x14ac:dyDescent="0.2"/>
  <cols>
    <col min="1" max="1" width="11.42578125" style="1"/>
    <col min="2" max="2" width="11.140625" style="1" customWidth="1"/>
    <col min="3" max="6" width="10.5703125" style="1" customWidth="1"/>
    <col min="7" max="7" width="12.42578125" style="1" customWidth="1"/>
    <col min="8" max="8" width="20.85546875" style="1" bestFit="1" customWidth="1"/>
    <col min="9" max="9" width="11.42578125" style="1" customWidth="1"/>
    <col min="10" max="10" width="10.7109375" style="1" customWidth="1"/>
    <col min="11" max="11" width="11.28515625" style="1" customWidth="1"/>
    <col min="12" max="12" width="10.7109375" style="1" customWidth="1"/>
    <col min="13" max="16384" width="11.42578125" style="1"/>
  </cols>
  <sheetData>
    <row r="4" spans="1:9" ht="18" x14ac:dyDescent="0.25">
      <c r="C4" s="43"/>
      <c r="D4" s="43"/>
      <c r="E4" s="43"/>
      <c r="F4" s="43"/>
      <c r="G4" s="43"/>
      <c r="I4" s="10"/>
    </row>
    <row r="7" spans="1:9" ht="18" x14ac:dyDescent="0.25">
      <c r="B7" s="10"/>
      <c r="C7" s="10"/>
      <c r="D7" s="10"/>
    </row>
    <row r="8" spans="1:9" ht="18" x14ac:dyDescent="0.25">
      <c r="A8" s="10" t="s">
        <v>12</v>
      </c>
      <c r="H8" s="11">
        <f>+Resumen_A_A_P!D4</f>
        <v>42614</v>
      </c>
    </row>
    <row r="33" spans="1:12" x14ac:dyDescent="0.2">
      <c r="K33" s="30"/>
      <c r="L33" s="30"/>
    </row>
    <row r="34" spans="1:12" x14ac:dyDescent="0.2">
      <c r="K34" s="30"/>
      <c r="L34" s="30"/>
    </row>
    <row r="35" spans="1:12" ht="29.25" customHeight="1" x14ac:dyDescent="0.2">
      <c r="A35" s="44" t="s">
        <v>10</v>
      </c>
      <c r="B35" s="44"/>
      <c r="C35" s="44"/>
      <c r="D35" s="44"/>
      <c r="E35" s="44"/>
      <c r="F35" s="44"/>
      <c r="G35" s="44"/>
      <c r="H35" s="44"/>
      <c r="I35" s="44"/>
      <c r="J35" s="44"/>
      <c r="K35" s="31"/>
      <c r="L35" s="31"/>
    </row>
    <row r="36" spans="1:12" x14ac:dyDescent="0.2">
      <c r="K36" s="30"/>
      <c r="L36" s="30"/>
    </row>
  </sheetData>
  <mergeCells count="2">
    <mergeCell ref="C4:G4"/>
    <mergeCell ref="A35:J35"/>
  </mergeCells>
  <printOptions horizontalCentered="1" verticalCentered="1"/>
  <pageMargins left="0.78740157480314965" right="0.78740157480314965" top="0.78740157480314965" bottom="0.78740157480314965" header="0" footer="0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Resumen_A_A_P</vt:lpstr>
      <vt:lpstr>Gráfico_Af</vt:lpstr>
      <vt:lpstr>Gráfico_Af!Área_de_impresión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ggarnica</dc:creator>
  <cp:lastModifiedBy>Gladys Iliana Garnica Pinazo</cp:lastModifiedBy>
  <cp:lastPrinted>2015-10-12T16:24:33Z</cp:lastPrinted>
  <dcterms:created xsi:type="dcterms:W3CDTF">2013-05-28T16:17:56Z</dcterms:created>
  <dcterms:modified xsi:type="dcterms:W3CDTF">2016-11-07T16:33:54Z</dcterms:modified>
</cp:coreProperties>
</file>