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345" yWindow="-15" windowWidth="15390" windowHeight="13620"/>
  </bookViews>
  <sheets>
    <sheet name="Resumen_A_P" sheetId="1" r:id="rId1"/>
    <sheet name="ApyP" sheetId="7" r:id="rId2"/>
  </sheets>
  <externalReferences>
    <externalReference r:id="rId3"/>
    <externalReference r:id="rId4"/>
    <externalReference r:id="rId5"/>
  </externalReferences>
  <definedNames>
    <definedName name="_xlnm.Print_Area" localSheetId="1">ApyP!$A$1:$N$37</definedName>
    <definedName name="_xlnm.Print_Area" localSheetId="0">Resumen_A_P!$A$1:$F$29</definedName>
    <definedName name="_xlnm.Print_Area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45621"/>
</workbook>
</file>

<file path=xl/calcChain.xml><?xml version="1.0" encoding="utf-8"?>
<calcChain xmlns="http://schemas.openxmlformats.org/spreadsheetml/2006/main">
  <c r="F5" i="7" l="1"/>
  <c r="B7" i="7" s="1"/>
  <c r="H7" i="7" l="1"/>
  <c r="M7" i="7"/>
  <c r="H5" i="7"/>
  <c r="F26" i="1" l="1"/>
  <c r="E26" i="1"/>
  <c r="D26" i="1"/>
  <c r="C26" i="1"/>
  <c r="B26" i="1"/>
  <c r="F25" i="1"/>
  <c r="D25" i="1"/>
  <c r="C25" i="1"/>
  <c r="B25" i="1"/>
  <c r="F24" i="1"/>
  <c r="E24" i="1"/>
  <c r="D24" i="1"/>
  <c r="C24" i="1"/>
  <c r="B24" i="1"/>
  <c r="F23" i="1"/>
  <c r="E23" i="1"/>
  <c r="D23" i="1"/>
  <c r="C23" i="1"/>
  <c r="B23" i="1"/>
</calcChain>
</file>

<file path=xl/sharedStrings.xml><?xml version="1.0" encoding="utf-8"?>
<sst xmlns="http://schemas.openxmlformats.org/spreadsheetml/2006/main" count="98" uniqueCount="50">
  <si>
    <t>Aportes</t>
  </si>
  <si>
    <t>Sistema de EPS</t>
  </si>
  <si>
    <t>RIMAC S.A. EPS</t>
  </si>
  <si>
    <t>PACIFICOSALUD EPS S.A.</t>
  </si>
  <si>
    <t>MAPFRE PERÚ S.A. EPS</t>
  </si>
  <si>
    <t>La Positiva - Sanitas SA EPS</t>
  </si>
  <si>
    <t>Total aportes</t>
  </si>
  <si>
    <t>Porcentaje</t>
  </si>
  <si>
    <t>Regulares</t>
  </si>
  <si>
    <t>Potestativos</t>
  </si>
  <si>
    <t>SCTR</t>
  </si>
  <si>
    <t>Prestaciones</t>
  </si>
  <si>
    <t>Total prestaciones</t>
  </si>
  <si>
    <t>%</t>
  </si>
  <si>
    <r>
      <t>Fuente:</t>
    </r>
    <r>
      <rPr>
        <sz val="9"/>
        <rFont val="Arial Narrow"/>
        <family val="2"/>
      </rPr>
      <t xml:space="preserve">     SUSALUD, Sistema Electrónico de Transferencia de Información de las Entidades Prestadoras de Salud (SETIEPS) Módulo de Información  "Económico-financiera"</t>
    </r>
  </si>
  <si>
    <t xml:space="preserve">                Aporte Total:                        Cuentas</t>
  </si>
  <si>
    <t>Cuentas: 60 - 50 - 61</t>
  </si>
  <si>
    <t xml:space="preserve">               Gasto en prestación de salud: Cuentas</t>
  </si>
  <si>
    <t>cuentas: 51 + 52 + 53 - 62</t>
  </si>
  <si>
    <t>Nuevos soles</t>
  </si>
  <si>
    <t>1.2. APORTES Y PRESTACIONES EPS ACUMULADO AL MES DE</t>
  </si>
  <si>
    <t>1. APORTES Y PRESTACIONES DEL SISTEMA EPS</t>
  </si>
  <si>
    <t>Siniestralidad acumulada 2014</t>
  </si>
  <si>
    <t>2.1 APORTES Y PRESTACIONES POR EPS Y TIPO DE SEGURO,  MES DE</t>
  </si>
  <si>
    <t>y año movil a</t>
  </si>
  <si>
    <t>Asegurados por tipo</t>
  </si>
  <si>
    <r>
      <t xml:space="preserve">ACUMULADO </t>
    </r>
    <r>
      <rPr>
        <b/>
        <vertAlign val="superscript"/>
        <sz val="8"/>
        <rFont val="Arial"/>
        <family val="2"/>
      </rPr>
      <t>1</t>
    </r>
  </si>
  <si>
    <t>A</t>
  </si>
  <si>
    <t>Aporte 
Total</t>
  </si>
  <si>
    <t>Aporte mensual por asegurado</t>
  </si>
  <si>
    <t>Gasto mensual en prestaciones por asegurado</t>
  </si>
  <si>
    <t>Siniestralidad</t>
  </si>
  <si>
    <r>
      <t xml:space="preserve">Aporte total
</t>
    </r>
    <r>
      <rPr>
        <b/>
        <vertAlign val="superscript"/>
        <sz val="10"/>
        <color indexed="9"/>
        <rFont val="Arial"/>
        <family val="2"/>
      </rPr>
      <t>(1)</t>
    </r>
  </si>
  <si>
    <r>
      <t>Prestaciones</t>
    </r>
    <r>
      <rPr>
        <b/>
        <vertAlign val="superscript"/>
        <sz val="10"/>
        <color indexed="9"/>
        <rFont val="Arial"/>
        <family val="2"/>
      </rPr>
      <t xml:space="preserve">
(2)</t>
    </r>
  </si>
  <si>
    <t>Margen entre aportes y prestaciones
(3) = (1) - (2)</t>
  </si>
  <si>
    <t>S/.</t>
  </si>
  <si>
    <r>
      <t xml:space="preserve">% </t>
    </r>
    <r>
      <rPr>
        <b/>
        <vertAlign val="superscript"/>
        <sz val="10"/>
        <color indexed="9"/>
        <rFont val="Arial"/>
        <family val="2"/>
      </rPr>
      <t>b/</t>
    </r>
  </si>
  <si>
    <t>Total Sistema</t>
  </si>
  <si>
    <t>LA POSITIVA SANITAS S.A. EPS</t>
  </si>
  <si>
    <t>MAPFRE S.A. EPS</t>
  </si>
  <si>
    <t>PACIFICO S.A. EPS</t>
  </si>
  <si>
    <r>
      <t xml:space="preserve">1/ </t>
    </r>
    <r>
      <rPr>
        <sz val="8"/>
        <rFont val="Arial"/>
        <family val="2"/>
      </rPr>
      <t>Acumulado de los últimos doce meses</t>
    </r>
  </si>
  <si>
    <r>
      <t>2</t>
    </r>
    <r>
      <rPr>
        <sz val="8"/>
        <rFont val="Arial"/>
        <family val="2"/>
      </rPr>
      <t>/ El porcentaje del margen esta referido a los aportes.</t>
    </r>
  </si>
  <si>
    <r>
      <t>Nota:</t>
    </r>
    <r>
      <rPr>
        <sz val="8"/>
        <rFont val="Arial"/>
        <family val="2"/>
      </rPr>
      <t xml:space="preserve">  El aporte y gasto por asegurado se calcula en función a los asegurados con cobertura vigente </t>
    </r>
  </si>
  <si>
    <t xml:space="preserve">           PacíficoSalud en enero ingresó un asiento de ajuste incorrecto, el cual afecto a un producto (potestativo), debiendo haberse realizado en el SCTR, ésto no afecta el total. En marzo se regularizará este efecto.</t>
  </si>
  <si>
    <r>
      <t>Fuente:</t>
    </r>
    <r>
      <rPr>
        <sz val="8"/>
        <rFont val="Arial"/>
        <family val="2"/>
      </rPr>
      <t xml:space="preserve">     Sistema Electrónico de Transferencia de Información de las Entidades Prestadoras de Salud (SETIEPS) Módulo de Información “Afiliaciones o Titulares, Asegurados, Aportes y Entidades Empleadoras” y Módulo de Información "Económico-financiera" y </t>
    </r>
  </si>
  <si>
    <t xml:space="preserve">                  reportes de afiliación de SCTR de las EPS</t>
  </si>
  <si>
    <t xml:space="preserve">                Aporte Total:</t>
  </si>
  <si>
    <t xml:space="preserve">               Gasto en prestación de salud:</t>
  </si>
  <si>
    <t>Cuentas: 51 + 52 + 53 - 62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</si>
</sst>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[$-C0A]mmmm\-yy;@"/>
    <numFmt numFmtId="167" formatCode="_(* #,##0.0_);_(* \(#,##0.0\);_(* &quot;-&quot;??_);_(@_)"/>
    <numFmt numFmtId="168" formatCode="_([$€-2]\ * #,##0.00_);_([$€-2]\ * \(#,##0.00\);_([$€-2]\ * &quot;-&quot;??_)"/>
    <numFmt numFmtId="169" formatCode="_(* #,##0_);_(* \(#,##0\);_(* &quot;-&quot;_);_(@_)"/>
    <numFmt numFmtId="170" formatCode="0.0%"/>
    <numFmt numFmtId="171" formatCode="0.000"/>
    <numFmt numFmtId="172" formatCode="0_);[Red]\(0\)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 Black"/>
      <family val="2"/>
    </font>
    <font>
      <b/>
      <sz val="11"/>
      <name val="Arial Black"/>
      <family val="2"/>
    </font>
    <font>
      <sz val="10"/>
      <name val="Arial Black"/>
      <family val="2"/>
    </font>
    <font>
      <b/>
      <i/>
      <sz val="1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8"/>
      <name val="Arial"/>
      <family val="2"/>
    </font>
    <font>
      <b/>
      <sz val="10"/>
      <color theme="0"/>
      <name val="Calibri"/>
      <family val="2"/>
      <scheme val="minor"/>
    </font>
    <font>
      <b/>
      <vertAlign val="superscript"/>
      <sz val="10"/>
      <color indexed="9"/>
      <name val="Arial"/>
      <family val="2"/>
    </font>
    <font>
      <b/>
      <sz val="9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6">
    <xf numFmtId="0" fontId="0" fillId="0" borderId="0" xfId="0"/>
    <xf numFmtId="165" fontId="6" fillId="3" borderId="8" xfId="19" applyNumberFormat="1" applyFont="1" applyFill="1" applyBorder="1" applyAlignment="1" applyProtection="1">
      <alignment horizontal="right"/>
      <protection locked="0"/>
    </xf>
    <xf numFmtId="0" fontId="11" fillId="8" borderId="0" xfId="0" applyFont="1" applyFill="1" applyAlignment="1"/>
    <xf numFmtId="0" fontId="3" fillId="8" borderId="0" xfId="0" applyFont="1" applyFill="1" applyBorder="1" applyAlignment="1"/>
    <xf numFmtId="0" fontId="0" fillId="8" borderId="0" xfId="0" applyFill="1"/>
    <xf numFmtId="165" fontId="0" fillId="8" borderId="0" xfId="0" applyNumberFormat="1" applyFill="1"/>
    <xf numFmtId="166" fontId="12" fillId="8" borderId="0" xfId="0" applyNumberFormat="1" applyFont="1" applyFill="1" applyAlignment="1">
      <alignment horizontal="left"/>
    </xf>
    <xf numFmtId="0" fontId="13" fillId="0" borderId="0" xfId="0" applyFont="1"/>
    <xf numFmtId="0" fontId="3" fillId="8" borderId="0" xfId="0" applyFont="1" applyFill="1" applyBorder="1" applyAlignment="1">
      <alignment horizontal="center"/>
    </xf>
    <xf numFmtId="0" fontId="6" fillId="3" borderId="8" xfId="0" applyFont="1" applyFill="1" applyBorder="1" applyAlignment="1"/>
    <xf numFmtId="165" fontId="6" fillId="3" borderId="8" xfId="19" applyNumberFormat="1" applyFont="1" applyFill="1" applyBorder="1" applyAlignment="1">
      <alignment horizontal="center"/>
    </xf>
    <xf numFmtId="0" fontId="14" fillId="3" borderId="8" xfId="0" applyFont="1" applyFill="1" applyBorder="1" applyAlignment="1">
      <alignment horizontal="right"/>
    </xf>
    <xf numFmtId="165" fontId="14" fillId="3" borderId="8" xfId="19" applyNumberFormat="1" applyFont="1" applyFill="1" applyBorder="1" applyAlignment="1" applyProtection="1">
      <alignment horizontal="right"/>
      <protection locked="0"/>
    </xf>
    <xf numFmtId="167" fontId="14" fillId="3" borderId="8" xfId="19" applyNumberFormat="1" applyFont="1" applyFill="1" applyBorder="1" applyAlignment="1">
      <alignment horizontal="center"/>
    </xf>
    <xf numFmtId="167" fontId="14" fillId="3" borderId="8" xfId="19" applyNumberFormat="1" applyFont="1" applyFill="1" applyBorder="1" applyAlignment="1" applyProtection="1">
      <alignment horizontal="right"/>
      <protection locked="0"/>
    </xf>
    <xf numFmtId="165" fontId="7" fillId="4" borderId="2" xfId="64" applyNumberFormat="1" applyFont="1" applyFill="1" applyBorder="1" applyAlignment="1"/>
    <xf numFmtId="0" fontId="5" fillId="0" borderId="0" xfId="0" applyFont="1"/>
    <xf numFmtId="165" fontId="5" fillId="0" borderId="0" xfId="0" applyNumberFormat="1" applyFont="1"/>
    <xf numFmtId="3" fontId="0" fillId="0" borderId="0" xfId="0" applyNumberFormat="1"/>
    <xf numFmtId="165" fontId="16" fillId="8" borderId="0" xfId="64" applyNumberFormat="1" applyFont="1" applyFill="1" applyBorder="1" applyAlignment="1">
      <alignment horizontal="left"/>
    </xf>
    <xf numFmtId="170" fontId="6" fillId="3" borderId="8" xfId="67" applyNumberFormat="1" applyFont="1" applyFill="1" applyBorder="1" applyAlignment="1" applyProtection="1">
      <alignment horizontal="right"/>
      <protection locked="0"/>
    </xf>
    <xf numFmtId="170" fontId="7" fillId="4" borderId="2" xfId="67" applyNumberFormat="1" applyFont="1" applyFill="1" applyBorder="1" applyAlignment="1"/>
    <xf numFmtId="0" fontId="15" fillId="8" borderId="0" xfId="65" applyFont="1" applyFill="1" applyBorder="1"/>
    <xf numFmtId="0" fontId="4" fillId="8" borderId="0" xfId="65" applyFont="1" applyFill="1"/>
    <xf numFmtId="166" fontId="4" fillId="8" borderId="0" xfId="65" applyNumberFormat="1" applyFont="1" applyFill="1" applyAlignment="1">
      <alignment horizontal="center"/>
    </xf>
    <xf numFmtId="10" fontId="15" fillId="8" borderId="0" xfId="68" applyNumberFormat="1" applyFont="1" applyFill="1"/>
    <xf numFmtId="165" fontId="17" fillId="8" borderId="0" xfId="64" applyNumberFormat="1" applyFont="1" applyFill="1" applyBorder="1" applyAlignment="1" applyProtection="1">
      <alignment horizontal="center"/>
      <protection locked="0"/>
    </xf>
    <xf numFmtId="0" fontId="15" fillId="8" borderId="0" xfId="65" applyFont="1" applyFill="1"/>
    <xf numFmtId="17" fontId="20" fillId="5" borderId="12" xfId="1" applyNumberFormat="1" applyFont="1" applyFill="1" applyBorder="1" applyAlignment="1">
      <alignment horizontal="center" vertical="center"/>
    </xf>
    <xf numFmtId="166" fontId="4" fillId="5" borderId="13" xfId="65" applyNumberFormat="1" applyFont="1" applyFill="1" applyBorder="1" applyAlignment="1">
      <alignment horizontal="center"/>
    </xf>
    <xf numFmtId="17" fontId="17" fillId="5" borderId="13" xfId="69" applyNumberFormat="1" applyFont="1" applyFill="1" applyBorder="1" applyAlignment="1">
      <alignment horizontal="center"/>
    </xf>
    <xf numFmtId="17" fontId="22" fillId="6" borderId="10" xfId="1" applyNumberFormat="1" applyFont="1" applyFill="1" applyBorder="1" applyAlignment="1">
      <alignment horizontal="center" vertical="center" wrapText="1"/>
    </xf>
    <xf numFmtId="17" fontId="22" fillId="2" borderId="10" xfId="1" applyNumberFormat="1" applyFont="1" applyFill="1" applyBorder="1" applyAlignment="1">
      <alignment horizontal="center" vertical="center" wrapText="1"/>
    </xf>
    <xf numFmtId="17" fontId="22" fillId="2" borderId="19" xfId="1" applyNumberFormat="1" applyFont="1" applyFill="1" applyBorder="1" applyAlignment="1">
      <alignment horizontal="center" vertical="center" wrapText="1"/>
    </xf>
    <xf numFmtId="17" fontId="24" fillId="2" borderId="20" xfId="1" applyNumberFormat="1" applyFont="1" applyFill="1" applyBorder="1" applyAlignment="1">
      <alignment horizontal="center" vertical="center" wrapText="1"/>
    </xf>
    <xf numFmtId="17" fontId="22" fillId="2" borderId="22" xfId="1" applyNumberFormat="1" applyFont="1" applyFill="1" applyBorder="1" applyAlignment="1">
      <alignment horizontal="center" vertical="center" wrapText="1"/>
    </xf>
    <xf numFmtId="172" fontId="3" fillId="5" borderId="23" xfId="69" applyNumberFormat="1" applyFont="1" applyFill="1" applyBorder="1" applyAlignment="1"/>
    <xf numFmtId="165" fontId="3" fillId="5" borderId="7" xfId="69" applyNumberFormat="1" applyFont="1" applyFill="1" applyBorder="1" applyAlignment="1">
      <alignment horizontal="right"/>
    </xf>
    <xf numFmtId="165" fontId="3" fillId="5" borderId="24" xfId="69" applyNumberFormat="1" applyFont="1" applyFill="1" applyBorder="1" applyAlignment="1">
      <alignment horizontal="right"/>
    </xf>
    <xf numFmtId="164" fontId="25" fillId="5" borderId="8" xfId="69" applyNumberFormat="1" applyFont="1" applyFill="1" applyBorder="1" applyAlignment="1">
      <alignment horizontal="center"/>
    </xf>
    <xf numFmtId="167" fontId="3" fillId="5" borderId="9" xfId="69" applyNumberFormat="1" applyFont="1" applyFill="1" applyBorder="1" applyAlignment="1">
      <alignment horizontal="right"/>
    </xf>
    <xf numFmtId="165" fontId="3" fillId="5" borderId="8" xfId="69" applyNumberFormat="1" applyFont="1" applyFill="1" applyBorder="1" applyAlignment="1">
      <alignment horizontal="right"/>
    </xf>
    <xf numFmtId="167" fontId="3" fillId="5" borderId="8" xfId="69" applyNumberFormat="1" applyFont="1" applyFill="1" applyBorder="1" applyAlignment="1">
      <alignment horizontal="right"/>
    </xf>
    <xf numFmtId="164" fontId="3" fillId="5" borderId="8" xfId="69" applyNumberFormat="1" applyFont="1" applyFill="1" applyBorder="1" applyAlignment="1">
      <alignment horizontal="right"/>
    </xf>
    <xf numFmtId="164" fontId="3" fillId="5" borderId="9" xfId="69" applyNumberFormat="1" applyFont="1" applyFill="1" applyBorder="1" applyAlignment="1">
      <alignment horizontal="right"/>
    </xf>
    <xf numFmtId="165" fontId="1" fillId="7" borderId="25" xfId="69" applyNumberFormat="1" applyFont="1" applyFill="1" applyBorder="1" applyAlignment="1"/>
    <xf numFmtId="165" fontId="1" fillId="7" borderId="1" xfId="69" applyNumberFormat="1" applyFont="1" applyFill="1" applyBorder="1" applyAlignment="1">
      <alignment horizontal="left"/>
    </xf>
    <xf numFmtId="165" fontId="1" fillId="7" borderId="2" xfId="69" applyNumberFormat="1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/>
    </xf>
    <xf numFmtId="167" fontId="26" fillId="7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right"/>
    </xf>
    <xf numFmtId="164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left" indent="1"/>
    </xf>
    <xf numFmtId="167" fontId="26" fillId="7" borderId="2" xfId="69" applyNumberFormat="1" applyFont="1" applyFill="1" applyBorder="1" applyAlignment="1">
      <alignment horizontal="right"/>
    </xf>
    <xf numFmtId="164" fontId="26" fillId="7" borderId="2" xfId="69" applyFont="1" applyFill="1" applyBorder="1" applyAlignment="1">
      <alignment horizontal="right"/>
    </xf>
    <xf numFmtId="164" fontId="26" fillId="7" borderId="3" xfId="69" applyFont="1" applyFill="1" applyBorder="1" applyAlignment="1">
      <alignment horizontal="right"/>
    </xf>
    <xf numFmtId="172" fontId="3" fillId="5" borderId="25" xfId="69" applyNumberFormat="1" applyFont="1" applyFill="1" applyBorder="1" applyAlignment="1"/>
    <xf numFmtId="165" fontId="3" fillId="5" borderId="1" xfId="69" applyNumberFormat="1" applyFont="1" applyFill="1" applyBorder="1" applyAlignment="1">
      <alignment horizontal="right"/>
    </xf>
    <xf numFmtId="165" fontId="3" fillId="5" borderId="2" xfId="69" applyNumberFormat="1" applyFont="1" applyFill="1" applyBorder="1" applyAlignment="1">
      <alignment horizontal="right"/>
    </xf>
    <xf numFmtId="164" fontId="25" fillId="5" borderId="2" xfId="69" applyNumberFormat="1" applyFont="1" applyFill="1" applyBorder="1" applyAlignment="1">
      <alignment horizontal="right"/>
    </xf>
    <xf numFmtId="167" fontId="25" fillId="5" borderId="3" xfId="69" applyNumberFormat="1" applyFont="1" applyFill="1" applyBorder="1" applyAlignment="1">
      <alignment horizontal="right"/>
    </xf>
    <xf numFmtId="165" fontId="25" fillId="5" borderId="1" xfId="69" applyNumberFormat="1" applyFont="1" applyFill="1" applyBorder="1" applyAlignment="1">
      <alignment horizontal="right"/>
    </xf>
    <xf numFmtId="165" fontId="25" fillId="5" borderId="2" xfId="69" applyNumberFormat="1" applyFont="1" applyFill="1" applyBorder="1" applyAlignment="1">
      <alignment horizontal="right"/>
    </xf>
    <xf numFmtId="165" fontId="25" fillId="5" borderId="26" xfId="69" applyNumberFormat="1" applyFont="1" applyFill="1" applyBorder="1" applyAlignment="1">
      <alignment horizontal="right"/>
    </xf>
    <xf numFmtId="167" fontId="25" fillId="5" borderId="2" xfId="69" applyNumberFormat="1" applyFont="1" applyFill="1" applyBorder="1" applyAlignment="1">
      <alignment horizontal="right"/>
    </xf>
    <xf numFmtId="164" fontId="25" fillId="5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left"/>
    </xf>
    <xf numFmtId="165" fontId="26" fillId="7" borderId="2" xfId="69" applyNumberFormat="1" applyFont="1" applyFill="1" applyBorder="1" applyAlignment="1">
      <alignment horizontal="left"/>
    </xf>
    <xf numFmtId="164" fontId="26" fillId="7" borderId="2" xfId="69" applyFont="1" applyFill="1" applyBorder="1" applyAlignment="1">
      <alignment horizontal="center"/>
    </xf>
    <xf numFmtId="164" fontId="26" fillId="7" borderId="2" xfId="69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 indent="1"/>
    </xf>
    <xf numFmtId="164" fontId="26" fillId="7" borderId="3" xfId="69" applyNumberFormat="1" applyFont="1" applyFill="1" applyBorder="1" applyAlignment="1">
      <alignment horizontal="left" indent="1"/>
    </xf>
    <xf numFmtId="165" fontId="1" fillId="7" borderId="27" xfId="69" applyNumberFormat="1" applyFont="1" applyFill="1" applyBorder="1" applyAlignment="1"/>
    <xf numFmtId="165" fontId="1" fillId="7" borderId="4" xfId="69" applyNumberFormat="1" applyFont="1" applyFill="1" applyBorder="1" applyAlignment="1">
      <alignment horizontal="left"/>
    </xf>
    <xf numFmtId="165" fontId="1" fillId="7" borderId="5" xfId="69" applyNumberFormat="1" applyFont="1" applyFill="1" applyBorder="1" applyAlignment="1">
      <alignment horizontal="left"/>
    </xf>
    <xf numFmtId="164" fontId="26" fillId="7" borderId="5" xfId="69" applyFont="1" applyFill="1" applyBorder="1" applyAlignment="1">
      <alignment horizontal="right"/>
    </xf>
    <xf numFmtId="167" fontId="26" fillId="7" borderId="6" xfId="69" applyNumberFormat="1" applyFont="1" applyFill="1" applyBorder="1" applyAlignment="1">
      <alignment horizontal="right"/>
    </xf>
    <xf numFmtId="165" fontId="26" fillId="7" borderId="4" xfId="69" applyNumberFormat="1" applyFont="1" applyFill="1" applyBorder="1" applyAlignment="1">
      <alignment horizontal="left"/>
    </xf>
    <xf numFmtId="164" fontId="26" fillId="7" borderId="5" xfId="69" applyNumberFormat="1" applyFont="1" applyFill="1" applyBorder="1" applyAlignment="1">
      <alignment horizontal="right"/>
    </xf>
    <xf numFmtId="165" fontId="26" fillId="7" borderId="5" xfId="69" applyNumberFormat="1" applyFont="1" applyFill="1" applyBorder="1" applyAlignment="1">
      <alignment horizontal="left"/>
    </xf>
    <xf numFmtId="165" fontId="26" fillId="7" borderId="5" xfId="69" applyNumberFormat="1" applyFont="1" applyFill="1" applyBorder="1" applyAlignment="1">
      <alignment horizontal="left" indent="1"/>
    </xf>
    <xf numFmtId="167" fontId="26" fillId="7" borderId="5" xfId="69" applyNumberFormat="1" applyFont="1" applyFill="1" applyBorder="1" applyAlignment="1">
      <alignment horizontal="right"/>
    </xf>
    <xf numFmtId="164" fontId="26" fillId="7" borderId="6" xfId="69" applyNumberFormat="1" applyFont="1" applyFill="1" applyBorder="1" applyAlignment="1">
      <alignment horizontal="left" indent="1"/>
    </xf>
    <xf numFmtId="0" fontId="17" fillId="8" borderId="0" xfId="65" applyFont="1" applyFill="1" applyBorder="1" applyAlignment="1"/>
    <xf numFmtId="0" fontId="17" fillId="8" borderId="0" xfId="65" applyFont="1" applyFill="1" applyBorder="1" applyAlignment="1">
      <alignment horizontal="left"/>
    </xf>
    <xf numFmtId="164" fontId="15" fillId="8" borderId="0" xfId="65" applyNumberFormat="1" applyFont="1" applyFill="1"/>
    <xf numFmtId="0" fontId="15" fillId="8" borderId="0" xfId="65" applyFont="1" applyFill="1" applyBorder="1" applyAlignment="1">
      <alignment wrapText="1"/>
    </xf>
    <xf numFmtId="0" fontId="17" fillId="8" borderId="0" xfId="65" applyFont="1" applyFill="1"/>
    <xf numFmtId="0" fontId="15" fillId="8" borderId="0" xfId="65" applyFont="1" applyFill="1" applyProtection="1">
      <protection locked="0"/>
    </xf>
    <xf numFmtId="165" fontId="15" fillId="8" borderId="0" xfId="64" applyNumberFormat="1" applyFont="1" applyFill="1" applyProtection="1">
      <protection locked="0"/>
    </xf>
    <xf numFmtId="10" fontId="15" fillId="8" borderId="0" xfId="68" applyNumberFormat="1" applyFont="1" applyFill="1" applyProtection="1">
      <protection locked="0"/>
    </xf>
    <xf numFmtId="0" fontId="15" fillId="9" borderId="0" xfId="65" applyFont="1" applyFill="1"/>
    <xf numFmtId="165" fontId="15" fillId="9" borderId="0" xfId="64" applyNumberFormat="1" applyFont="1" applyFill="1"/>
    <xf numFmtId="10" fontId="15" fillId="9" borderId="0" xfId="68" applyNumberFormat="1" applyFont="1" applyFill="1"/>
    <xf numFmtId="0" fontId="10" fillId="9" borderId="0" xfId="0" applyFont="1" applyFill="1" applyAlignment="1">
      <alignment horizontal="left"/>
    </xf>
    <xf numFmtId="0" fontId="10" fillId="9" borderId="0" xfId="0" applyFont="1" applyFill="1"/>
    <xf numFmtId="0" fontId="0" fillId="9" borderId="0" xfId="0" applyFill="1"/>
    <xf numFmtId="17" fontId="18" fillId="2" borderId="10" xfId="0" applyNumberFormat="1" applyFont="1" applyFill="1" applyBorder="1" applyAlignment="1">
      <alignment horizontal="center" vertical="center" wrapText="1"/>
    </xf>
    <xf numFmtId="165" fontId="3" fillId="8" borderId="0" xfId="0" applyNumberFormat="1" applyFont="1" applyFill="1" applyBorder="1" applyAlignment="1"/>
    <xf numFmtId="0" fontId="9" fillId="9" borderId="0" xfId="0" applyFont="1" applyFill="1"/>
    <xf numFmtId="0" fontId="4" fillId="8" borderId="0" xfId="65" applyFont="1" applyFill="1" applyAlignment="1">
      <alignment horizontal="center"/>
    </xf>
    <xf numFmtId="0" fontId="15" fillId="8" borderId="0" xfId="65" applyFont="1" applyFill="1" applyBorder="1" applyAlignment="1">
      <alignment horizontal="left" vertical="top" wrapText="1"/>
    </xf>
    <xf numFmtId="17" fontId="18" fillId="2" borderId="11" xfId="1" applyNumberFormat="1" applyFont="1" applyFill="1" applyBorder="1" applyAlignment="1">
      <alignment horizontal="center" vertical="center" wrapText="1"/>
    </xf>
    <xf numFmtId="17" fontId="18" fillId="2" borderId="16" xfId="1" applyNumberFormat="1" applyFont="1" applyFill="1" applyBorder="1" applyAlignment="1">
      <alignment horizontal="center" vertical="center" wrapText="1"/>
    </xf>
    <xf numFmtId="17" fontId="18" fillId="2" borderId="21" xfId="1" applyNumberFormat="1" applyFont="1" applyFill="1" applyBorder="1" applyAlignment="1">
      <alignment horizontal="center" vertical="center" wrapText="1"/>
    </xf>
    <xf numFmtId="166" fontId="19" fillId="3" borderId="12" xfId="69" applyNumberFormat="1" applyFont="1" applyFill="1" applyBorder="1" applyAlignment="1" applyProtection="1">
      <alignment horizontal="center" vertical="center"/>
      <protection locked="0"/>
    </xf>
    <xf numFmtId="166" fontId="19" fillId="3" borderId="13" xfId="69" applyNumberFormat="1" applyFont="1" applyFill="1" applyBorder="1" applyAlignment="1" applyProtection="1">
      <alignment horizontal="center" vertical="center"/>
      <protection locked="0"/>
    </xf>
    <xf numFmtId="166" fontId="19" fillId="3" borderId="14" xfId="69" applyNumberFormat="1" applyFont="1" applyFill="1" applyBorder="1" applyAlignment="1" applyProtection="1">
      <alignment horizontal="center" vertical="center"/>
      <protection locked="0"/>
    </xf>
    <xf numFmtId="166" fontId="4" fillId="5" borderId="13" xfId="65" applyNumberFormat="1" applyFont="1" applyFill="1" applyBorder="1" applyAlignment="1">
      <alignment horizontal="center"/>
    </xf>
    <xf numFmtId="166" fontId="4" fillId="5" borderId="13" xfId="65" applyNumberFormat="1" applyFont="1" applyFill="1" applyBorder="1" applyAlignment="1">
      <alignment horizontal="left"/>
    </xf>
    <xf numFmtId="166" fontId="4" fillId="5" borderId="15" xfId="65" applyNumberFormat="1" applyFont="1" applyFill="1" applyBorder="1" applyAlignment="1">
      <alignment horizontal="left"/>
    </xf>
    <xf numFmtId="17" fontId="22" fillId="2" borderId="17" xfId="1" applyNumberFormat="1" applyFont="1" applyFill="1" applyBorder="1" applyAlignment="1">
      <alignment horizontal="center" vertical="center" wrapText="1"/>
    </xf>
    <xf numFmtId="17" fontId="22" fillId="2" borderId="18" xfId="1" applyNumberFormat="1" applyFont="1" applyFill="1" applyBorder="1" applyAlignment="1">
      <alignment horizontal="center" vertical="center" wrapText="1"/>
    </xf>
    <xf numFmtId="166" fontId="3" fillId="8" borderId="0" xfId="65" applyNumberFormat="1" applyFont="1" applyFill="1" applyAlignment="1">
      <alignment horizontal="center"/>
    </xf>
    <xf numFmtId="166" fontId="3" fillId="8" borderId="0" xfId="65" applyNumberFormat="1" applyFont="1" applyFill="1" applyAlignment="1">
      <alignment horizontal="left"/>
    </xf>
  </cellXfs>
  <cellStyles count="70">
    <cellStyle name="Euro" xfId="4"/>
    <cellStyle name="Euro 2" xfId="5"/>
    <cellStyle name="Euro 3" xfId="6"/>
    <cellStyle name="Euro 4" xfId="7"/>
    <cellStyle name="Millares" xfId="64" builtinId="3"/>
    <cellStyle name="Millares 10" xfId="8"/>
    <cellStyle name="Millares 11" xfId="9"/>
    <cellStyle name="Millares 12" xfId="10"/>
    <cellStyle name="Millares 13" xfId="11"/>
    <cellStyle name="Millares 14" xfId="12"/>
    <cellStyle name="Millares 15" xfId="13"/>
    <cellStyle name="Millares 16" xfId="14"/>
    <cellStyle name="Millares 17" xfId="15"/>
    <cellStyle name="Millares 18" xfId="16"/>
    <cellStyle name="Millares 19" xfId="17"/>
    <cellStyle name="Millares 2" xfId="18"/>
    <cellStyle name="Millares 2 2" xfId="19"/>
    <cellStyle name="Millares 2 2 2" xfId="69"/>
    <cellStyle name="Millares 2 3" xfId="20"/>
    <cellStyle name="Millares 2 4" xfId="21"/>
    <cellStyle name="Millares 20" xfId="22"/>
    <cellStyle name="Millares 21" xfId="23"/>
    <cellStyle name="Millares 22" xfId="2"/>
    <cellStyle name="Millares 23" xfId="66"/>
    <cellStyle name="Millares 3" xfId="24"/>
    <cellStyle name="Millares 3 2" xfId="25"/>
    <cellStyle name="Millares 4" xfId="26"/>
    <cellStyle name="Millares 4 2" xfId="27"/>
    <cellStyle name="Millares 5" xfId="28"/>
    <cellStyle name="Millares 5 2" xfId="29"/>
    <cellStyle name="Millares 6" xfId="30"/>
    <cellStyle name="Millares 6 2" xfId="31"/>
    <cellStyle name="Millares 7" xfId="32"/>
    <cellStyle name="Millares 8" xfId="33"/>
    <cellStyle name="Millares 9" xfId="34"/>
    <cellStyle name="Normal" xfId="0" builtinId="0"/>
    <cellStyle name="Normal 2" xfId="35"/>
    <cellStyle name="Normal 2 2" xfId="36"/>
    <cellStyle name="Normal 2 3" xfId="37"/>
    <cellStyle name="Normal 2 4" xfId="38"/>
    <cellStyle name="Normal 2 5" xfId="65"/>
    <cellStyle name="Normal 3" xfId="39"/>
    <cellStyle name="Normal 3 10" xfId="40"/>
    <cellStyle name="Normal 3 11" xfId="41"/>
    <cellStyle name="Normal 3 2" xfId="42"/>
    <cellStyle name="Normal 3 3" xfId="43"/>
    <cellStyle name="Normal 3 4" xfId="44"/>
    <cellStyle name="Normal 3 5" xfId="45"/>
    <cellStyle name="Normal 3 6" xfId="46"/>
    <cellStyle name="Normal 3 7" xfId="47"/>
    <cellStyle name="Normal 3 8" xfId="48"/>
    <cellStyle name="Normal 3 9" xfId="49"/>
    <cellStyle name="Normal 4" xfId="50"/>
    <cellStyle name="Normal 5" xfId="51"/>
    <cellStyle name="Normal 6" xfId="52"/>
    <cellStyle name="Normal 7" xfId="53"/>
    <cellStyle name="Normal 8" xfId="1"/>
    <cellStyle name="Porcentaje" xfId="67" builtinId="5"/>
    <cellStyle name="Porcentaje 2" xfId="54"/>
    <cellStyle name="Porcentaje 2 2" xfId="68"/>
    <cellStyle name="Porcentaje 3" xfId="3"/>
    <cellStyle name="Porcentual 2" xfId="55"/>
    <cellStyle name="Porcentual 2 2" xfId="56"/>
    <cellStyle name="Porcentual 2 3" xfId="57"/>
    <cellStyle name="Porcentual 3" xfId="58"/>
    <cellStyle name="Porcentual 3 2" xfId="59"/>
    <cellStyle name="Porcentual 4" xfId="60"/>
    <cellStyle name="Porcentual 5" xfId="61"/>
    <cellStyle name="Porcentual 6" xfId="62"/>
    <cellStyle name="Porcentual 7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325169</xdr:colOff>
      <xdr:row>2</xdr:row>
      <xdr:rowOff>94529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582691</xdr:colOff>
      <xdr:row>4</xdr:row>
      <xdr:rowOff>35124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48100" y="0"/>
          <a:ext cx="1639966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2030144</xdr:colOff>
      <xdr:row>2</xdr:row>
      <xdr:rowOff>94529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11</xdr:col>
      <xdr:colOff>523875</xdr:colOff>
      <xdr:row>0</xdr:row>
      <xdr:rowOff>180975</xdr:rowOff>
    </xdr:from>
    <xdr:to>
      <xdr:col>14</xdr:col>
      <xdr:colOff>30241</xdr:colOff>
      <xdr:row>5</xdr:row>
      <xdr:rowOff>44649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15650" y="180975"/>
          <a:ext cx="1639966" cy="8352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PLANDE%20CUETAS\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File2\PLANDE%20CUETAS\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cyHuamani&#209;%20-%20Datos-%20EIGIC\File2\PLANDE%20CUETAS\Indicadores%20EEFF%20a%20Febrero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/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/>
      <sheetData sheetId="23"/>
      <sheetData sheetId="24"/>
      <sheetData sheetId="25"/>
      <sheetData sheetId="26"/>
      <sheetData sheetId="2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/>
      <sheetData sheetId="30"/>
      <sheetData sheetId="31"/>
      <sheetData sheetId="3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/>
      <sheetData sheetId="34"/>
      <sheetData sheetId="35"/>
      <sheetData sheetId="36"/>
      <sheetData sheetId="3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F66"/>
  <sheetViews>
    <sheetView tabSelected="1" view="pageBreakPreview" zoomScaleNormal="100" zoomScaleSheetLayoutView="100" workbookViewId="0">
      <selection activeCell="D6" sqref="D6"/>
    </sheetView>
  </sheetViews>
  <sheetFormatPr baseColWidth="10" defaultRowHeight="15" x14ac:dyDescent="0.25"/>
  <cols>
    <col min="1" max="1" width="25.5703125" customWidth="1"/>
    <col min="2" max="3" width="18.5703125" customWidth="1"/>
    <col min="4" max="4" width="17.85546875" customWidth="1"/>
    <col min="5" max="6" width="15.85546875" customWidth="1"/>
  </cols>
  <sheetData>
    <row r="1" spans="1:6" x14ac:dyDescent="0.25">
      <c r="A1" s="4"/>
      <c r="B1" s="4"/>
      <c r="C1" s="4"/>
      <c r="D1" s="4"/>
      <c r="E1" s="4"/>
      <c r="F1" s="4"/>
    </row>
    <row r="2" spans="1:6" x14ac:dyDescent="0.25">
      <c r="A2" s="4"/>
      <c r="B2" s="4"/>
      <c r="C2" s="4"/>
      <c r="D2" s="4"/>
      <c r="E2" s="4"/>
      <c r="F2" s="4"/>
    </row>
    <row r="3" spans="1:6" x14ac:dyDescent="0.25">
      <c r="A3" s="4"/>
      <c r="B3" s="4"/>
      <c r="C3" s="4"/>
      <c r="D3" s="4"/>
      <c r="E3" s="5"/>
      <c r="F3" s="5"/>
    </row>
    <row r="4" spans="1:6" ht="18" x14ac:dyDescent="0.25">
      <c r="A4" s="19" t="s">
        <v>21</v>
      </c>
      <c r="B4" s="4"/>
      <c r="C4" s="4"/>
      <c r="D4" s="4"/>
      <c r="E4" s="5"/>
      <c r="F4" s="5"/>
    </row>
    <row r="5" spans="1:6" ht="18.75" x14ac:dyDescent="0.4">
      <c r="A5" s="2" t="s">
        <v>20</v>
      </c>
      <c r="B5" s="2"/>
      <c r="C5" s="2"/>
      <c r="D5" s="6">
        <v>42248</v>
      </c>
      <c r="E5" s="7"/>
      <c r="F5" s="7"/>
    </row>
    <row r="6" spans="1:6" x14ac:dyDescent="0.25">
      <c r="A6" s="3" t="s">
        <v>19</v>
      </c>
      <c r="B6" s="99"/>
      <c r="C6" s="3"/>
      <c r="D6" s="3"/>
      <c r="E6" s="3"/>
      <c r="F6" s="3"/>
    </row>
    <row r="7" spans="1:6" x14ac:dyDescent="0.25">
      <c r="A7" s="4"/>
      <c r="B7" s="4"/>
      <c r="C7" s="8"/>
      <c r="D7" s="8"/>
      <c r="E7" s="4"/>
      <c r="F7" s="4"/>
    </row>
    <row r="8" spans="1:6" ht="33.75" customHeight="1" x14ac:dyDescent="0.25">
      <c r="A8" s="98" t="s">
        <v>0</v>
      </c>
      <c r="B8" s="98" t="s">
        <v>1</v>
      </c>
      <c r="C8" s="98" t="s">
        <v>2</v>
      </c>
      <c r="D8" s="98" t="s">
        <v>3</v>
      </c>
      <c r="E8" s="98" t="s">
        <v>4</v>
      </c>
      <c r="F8" s="98" t="s">
        <v>5</v>
      </c>
    </row>
    <row r="9" spans="1:6" x14ac:dyDescent="0.25">
      <c r="A9" s="9" t="s">
        <v>6</v>
      </c>
      <c r="B9" s="1">
        <v>1384056829.3099999</v>
      </c>
      <c r="C9" s="10">
        <v>610075854.74000001</v>
      </c>
      <c r="D9" s="1">
        <v>613711448</v>
      </c>
      <c r="E9" s="10">
        <v>83820395.260000005</v>
      </c>
      <c r="F9" s="1">
        <v>76449131.310000002</v>
      </c>
    </row>
    <row r="10" spans="1:6" x14ac:dyDescent="0.25">
      <c r="A10" s="11" t="s">
        <v>7</v>
      </c>
      <c r="B10" s="12">
        <v>100</v>
      </c>
      <c r="C10" s="13">
        <v>44.08</v>
      </c>
      <c r="D10" s="14">
        <v>44.34</v>
      </c>
      <c r="E10" s="13">
        <v>6.06</v>
      </c>
      <c r="F10" s="13">
        <v>5.52</v>
      </c>
    </row>
    <row r="11" spans="1:6" x14ac:dyDescent="0.25">
      <c r="A11" s="9" t="s">
        <v>8</v>
      </c>
      <c r="B11" s="15">
        <v>1115939803</v>
      </c>
      <c r="C11" s="15">
        <v>497265786.00999999</v>
      </c>
      <c r="D11" s="15">
        <v>555561326.32000005</v>
      </c>
      <c r="E11" s="15">
        <v>38715413.390000001</v>
      </c>
      <c r="F11" s="15">
        <v>24397277.280000001</v>
      </c>
    </row>
    <row r="12" spans="1:6" x14ac:dyDescent="0.25">
      <c r="A12" s="9" t="s">
        <v>9</v>
      </c>
      <c r="B12" s="15">
        <v>77137726.379999995</v>
      </c>
      <c r="C12" s="15">
        <v>40225907.479999997</v>
      </c>
      <c r="D12" s="15">
        <v>6273322.6500000004</v>
      </c>
      <c r="E12" s="15">
        <v>0</v>
      </c>
      <c r="F12" s="15">
        <v>30638496.25</v>
      </c>
    </row>
    <row r="13" spans="1:6" x14ac:dyDescent="0.25">
      <c r="A13" s="9" t="s">
        <v>10</v>
      </c>
      <c r="B13" s="15">
        <v>190979299.93000001</v>
      </c>
      <c r="C13" s="15">
        <v>72584161.25</v>
      </c>
      <c r="D13" s="15">
        <v>51876799.030000001</v>
      </c>
      <c r="E13" s="15">
        <v>45104981.869999997</v>
      </c>
      <c r="F13" s="15">
        <v>21413357.780000001</v>
      </c>
    </row>
    <row r="14" spans="1:6" x14ac:dyDescent="0.25">
      <c r="A14" s="16"/>
      <c r="B14" s="16"/>
      <c r="C14" s="16"/>
      <c r="D14" s="16"/>
      <c r="E14" s="16"/>
      <c r="F14" s="17"/>
    </row>
    <row r="15" spans="1:6" ht="31.5" x14ac:dyDescent="0.25">
      <c r="A15" s="98" t="s">
        <v>11</v>
      </c>
      <c r="B15" s="98" t="s">
        <v>1</v>
      </c>
      <c r="C15" s="98" t="s">
        <v>2</v>
      </c>
      <c r="D15" s="98" t="s">
        <v>3</v>
      </c>
      <c r="E15" s="98" t="s">
        <v>4</v>
      </c>
      <c r="F15" s="98" t="s">
        <v>5</v>
      </c>
    </row>
    <row r="16" spans="1:6" x14ac:dyDescent="0.25">
      <c r="A16" s="9" t="s">
        <v>12</v>
      </c>
      <c r="B16" s="1">
        <v>1135611794.6900001</v>
      </c>
      <c r="C16" s="10">
        <v>494937655.89999998</v>
      </c>
      <c r="D16" s="1">
        <v>533818536.38999999</v>
      </c>
      <c r="E16" s="10">
        <v>53292625.25</v>
      </c>
      <c r="F16" s="1">
        <v>53562977.149999999</v>
      </c>
    </row>
    <row r="17" spans="1:6" x14ac:dyDescent="0.25">
      <c r="A17" s="11" t="s">
        <v>7</v>
      </c>
      <c r="B17" s="12">
        <v>100</v>
      </c>
      <c r="C17" s="13">
        <v>43.58</v>
      </c>
      <c r="D17" s="14">
        <v>47.01</v>
      </c>
      <c r="E17" s="13">
        <v>4.6900000000000004</v>
      </c>
      <c r="F17" s="13">
        <v>4.72</v>
      </c>
    </row>
    <row r="18" spans="1:6" x14ac:dyDescent="0.25">
      <c r="A18" s="9" t="s">
        <v>8</v>
      </c>
      <c r="B18" s="15">
        <v>962609651.39999998</v>
      </c>
      <c r="C18" s="15">
        <v>405907181.93000001</v>
      </c>
      <c r="D18" s="15">
        <v>505500955.37</v>
      </c>
      <c r="E18" s="15">
        <v>29772158.039999999</v>
      </c>
      <c r="F18" s="15">
        <v>21429356.059999999</v>
      </c>
    </row>
    <row r="19" spans="1:6" x14ac:dyDescent="0.25">
      <c r="A19" s="9" t="s">
        <v>9</v>
      </c>
      <c r="B19" s="15">
        <v>90863325.489999995</v>
      </c>
      <c r="C19" s="15">
        <v>58147848.869999997</v>
      </c>
      <c r="D19" s="15">
        <v>4842514.4400000004</v>
      </c>
      <c r="E19" s="15">
        <v>2963308.54</v>
      </c>
      <c r="F19" s="15">
        <v>24909653.640000001</v>
      </c>
    </row>
    <row r="20" spans="1:6" x14ac:dyDescent="0.25">
      <c r="A20" s="9" t="s">
        <v>10</v>
      </c>
      <c r="B20" s="15">
        <v>82138817.799999997</v>
      </c>
      <c r="C20" s="15">
        <v>30882625.100000001</v>
      </c>
      <c r="D20" s="15">
        <v>23475066.579999998</v>
      </c>
      <c r="E20" s="15">
        <v>20557158.670000002</v>
      </c>
      <c r="F20" s="15">
        <v>7223967.4500000002</v>
      </c>
    </row>
    <row r="21" spans="1:6" x14ac:dyDescent="0.25">
      <c r="A21" s="16"/>
      <c r="B21" s="16"/>
      <c r="C21" s="16"/>
      <c r="D21" s="16"/>
      <c r="E21" s="16"/>
      <c r="F21" s="17"/>
    </row>
    <row r="22" spans="1:6" ht="31.5" customHeight="1" x14ac:dyDescent="0.25">
      <c r="A22" s="98" t="s">
        <v>22</v>
      </c>
      <c r="B22" s="98" t="s">
        <v>1</v>
      </c>
      <c r="C22" s="98" t="s">
        <v>2</v>
      </c>
      <c r="D22" s="98" t="s">
        <v>3</v>
      </c>
      <c r="E22" s="98" t="s">
        <v>4</v>
      </c>
      <c r="F22" s="98" t="s">
        <v>5</v>
      </c>
    </row>
    <row r="23" spans="1:6" x14ac:dyDescent="0.25">
      <c r="A23" s="9" t="s">
        <v>12</v>
      </c>
      <c r="B23" s="20">
        <f>+B16/B9</f>
        <v>0.82049506251570736</v>
      </c>
      <c r="C23" s="20">
        <f t="shared" ref="C23:F23" si="0">+C16/C9</f>
        <v>0.81127232303092989</v>
      </c>
      <c r="D23" s="20">
        <f t="shared" si="0"/>
        <v>0.86982007282028084</v>
      </c>
      <c r="E23" s="20">
        <f t="shared" si="0"/>
        <v>0.63579544196484861</v>
      </c>
      <c r="F23" s="20">
        <f t="shared" si="0"/>
        <v>0.70063552367656057</v>
      </c>
    </row>
    <row r="24" spans="1:6" x14ac:dyDescent="0.25">
      <c r="A24" s="9" t="s">
        <v>8</v>
      </c>
      <c r="B24" s="21">
        <f>+B18/B11</f>
        <v>0.86259997968725555</v>
      </c>
      <c r="C24" s="21">
        <f t="shared" ref="C24:F24" si="1">+C18/C11</f>
        <v>0.81627812198170668</v>
      </c>
      <c r="D24" s="21">
        <f t="shared" si="1"/>
        <v>0.90989226827288983</v>
      </c>
      <c r="E24" s="21">
        <f t="shared" si="1"/>
        <v>0.76900013284347368</v>
      </c>
      <c r="F24" s="21">
        <f t="shared" si="1"/>
        <v>0.87835030991622187</v>
      </c>
    </row>
    <row r="25" spans="1:6" x14ac:dyDescent="0.25">
      <c r="A25" s="9" t="s">
        <v>9</v>
      </c>
      <c r="B25" s="21">
        <f t="shared" ref="B25:F25" si="2">+B19/B12</f>
        <v>1.1779362674287834</v>
      </c>
      <c r="C25" s="21">
        <f t="shared" si="2"/>
        <v>1.445532307727567</v>
      </c>
      <c r="D25" s="21">
        <f t="shared" si="2"/>
        <v>0.77192178852780668</v>
      </c>
      <c r="E25" s="21"/>
      <c r="F25" s="21">
        <f t="shared" si="2"/>
        <v>0.81301815326527327</v>
      </c>
    </row>
    <row r="26" spans="1:6" x14ac:dyDescent="0.25">
      <c r="A26" s="9" t="s">
        <v>10</v>
      </c>
      <c r="B26" s="21">
        <f t="shared" ref="B26:F26" si="3">+B20/B13</f>
        <v>0.43009277879909752</v>
      </c>
      <c r="C26" s="21">
        <f t="shared" si="3"/>
        <v>0.42547333423929318</v>
      </c>
      <c r="D26" s="21">
        <f t="shared" si="3"/>
        <v>0.45251571066334539</v>
      </c>
      <c r="E26" s="21">
        <f t="shared" si="3"/>
        <v>0.45576248604309666</v>
      </c>
      <c r="F26" s="21">
        <f t="shared" si="3"/>
        <v>0.33735799514577575</v>
      </c>
    </row>
    <row r="27" spans="1:6" x14ac:dyDescent="0.25">
      <c r="A27" s="100" t="s">
        <v>14</v>
      </c>
      <c r="B27" s="97"/>
      <c r="C27" s="97"/>
      <c r="D27" s="97"/>
      <c r="E27" s="97"/>
      <c r="F27" s="97"/>
    </row>
    <row r="28" spans="1:6" x14ac:dyDescent="0.25">
      <c r="A28" s="95" t="s">
        <v>47</v>
      </c>
      <c r="B28" s="96" t="s">
        <v>16</v>
      </c>
      <c r="C28" s="97"/>
      <c r="D28" s="97"/>
      <c r="E28" s="97"/>
      <c r="F28" s="97"/>
    </row>
    <row r="29" spans="1:6" x14ac:dyDescent="0.25">
      <c r="A29" s="96" t="s">
        <v>48</v>
      </c>
      <c r="B29" s="96" t="s">
        <v>49</v>
      </c>
      <c r="C29" s="97"/>
      <c r="D29" s="97"/>
      <c r="E29" s="97"/>
      <c r="F29" s="97"/>
    </row>
    <row r="31" spans="1:6" x14ac:dyDescent="0.25">
      <c r="B31" s="18"/>
      <c r="C31" s="18"/>
      <c r="D31" s="18"/>
      <c r="E31" s="18"/>
      <c r="F31" s="18"/>
    </row>
    <row r="38" spans="2:6" x14ac:dyDescent="0.25">
      <c r="B38" s="18"/>
      <c r="C38" s="18"/>
      <c r="D38" s="18"/>
      <c r="E38" s="18"/>
      <c r="F38" s="18"/>
    </row>
    <row r="39" spans="2:6" x14ac:dyDescent="0.25">
      <c r="B39" s="18"/>
      <c r="C39" s="18"/>
      <c r="D39" s="18"/>
      <c r="E39" s="18"/>
      <c r="F39" s="18"/>
    </row>
    <row r="40" spans="2:6" x14ac:dyDescent="0.25">
      <c r="B40" s="18"/>
      <c r="C40" s="18"/>
      <c r="D40" s="18"/>
      <c r="E40" s="18"/>
      <c r="F40" s="18"/>
    </row>
    <row r="41" spans="2:6" x14ac:dyDescent="0.25">
      <c r="B41" s="18"/>
      <c r="C41" s="18"/>
      <c r="D41" s="18"/>
      <c r="E41" s="18"/>
      <c r="F41" s="18"/>
    </row>
    <row r="42" spans="2:6" x14ac:dyDescent="0.25">
      <c r="B42" s="18"/>
      <c r="C42" s="18"/>
      <c r="D42" s="18"/>
      <c r="E42" s="18"/>
      <c r="F42" s="18"/>
    </row>
    <row r="43" spans="2:6" x14ac:dyDescent="0.25">
      <c r="B43" s="18"/>
      <c r="C43" s="18"/>
      <c r="D43" s="18"/>
      <c r="E43" s="18"/>
      <c r="F43" s="18"/>
    </row>
    <row r="44" spans="2:6" x14ac:dyDescent="0.25">
      <c r="B44" s="18"/>
      <c r="C44" s="18"/>
      <c r="D44" s="18"/>
      <c r="E44" s="18"/>
      <c r="F44" s="18"/>
    </row>
    <row r="45" spans="2:6" x14ac:dyDescent="0.25">
      <c r="B45" s="18"/>
    </row>
    <row r="46" spans="2:6" x14ac:dyDescent="0.25">
      <c r="B46" s="18"/>
    </row>
    <row r="47" spans="2:6" x14ac:dyDescent="0.25">
      <c r="B47" s="18"/>
    </row>
    <row r="48" spans="2:6" x14ac:dyDescent="0.25">
      <c r="B48" s="18"/>
    </row>
    <row r="49" spans="2:6" x14ac:dyDescent="0.25">
      <c r="B49" s="18"/>
    </row>
    <row r="50" spans="2:6" x14ac:dyDescent="0.25">
      <c r="B50" s="18"/>
    </row>
    <row r="51" spans="2:6" x14ac:dyDescent="0.25">
      <c r="B51" s="18"/>
      <c r="C51" s="18"/>
      <c r="D51" s="18"/>
      <c r="E51" s="18"/>
      <c r="F51" s="18"/>
    </row>
    <row r="52" spans="2:6" x14ac:dyDescent="0.25">
      <c r="B52" s="18"/>
      <c r="C52" s="18"/>
      <c r="D52" s="18"/>
      <c r="E52" s="18"/>
      <c r="F52" s="18"/>
    </row>
    <row r="53" spans="2:6" x14ac:dyDescent="0.25">
      <c r="B53" s="18"/>
      <c r="C53" s="18"/>
      <c r="D53" s="18"/>
      <c r="E53" s="18"/>
      <c r="F53" s="18"/>
    </row>
    <row r="54" spans="2:6" x14ac:dyDescent="0.25">
      <c r="B54" s="18"/>
      <c r="C54" s="18"/>
      <c r="D54" s="18"/>
      <c r="E54" s="18"/>
      <c r="F54" s="18"/>
    </row>
    <row r="55" spans="2:6" x14ac:dyDescent="0.25">
      <c r="B55" s="18"/>
      <c r="C55" s="18"/>
      <c r="D55" s="18"/>
      <c r="E55" s="18"/>
      <c r="F55" s="18"/>
    </row>
    <row r="62" spans="2:6" x14ac:dyDescent="0.25">
      <c r="B62" s="18"/>
      <c r="C62" s="18"/>
      <c r="D62" s="18"/>
      <c r="E62" s="18"/>
      <c r="F62" s="18"/>
    </row>
    <row r="63" spans="2:6" x14ac:dyDescent="0.25">
      <c r="B63" s="18"/>
      <c r="C63" s="18"/>
      <c r="D63" s="18"/>
      <c r="E63" s="18"/>
      <c r="F63" s="18"/>
    </row>
    <row r="64" spans="2:6" x14ac:dyDescent="0.25">
      <c r="B64" s="18"/>
      <c r="C64" s="18"/>
      <c r="D64" s="18"/>
      <c r="E64" s="18"/>
      <c r="F64" s="18"/>
    </row>
    <row r="65" spans="2:6" x14ac:dyDescent="0.25">
      <c r="B65" s="18"/>
      <c r="C65" s="18"/>
      <c r="D65" s="18"/>
      <c r="E65" s="18"/>
      <c r="F65" s="18"/>
    </row>
    <row r="66" spans="2:6" x14ac:dyDescent="0.25">
      <c r="B66" s="18"/>
      <c r="C66" s="18"/>
      <c r="D66" s="18"/>
      <c r="E66" s="18"/>
      <c r="F66" s="18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5:P37"/>
  <sheetViews>
    <sheetView view="pageBreakPreview" zoomScaleNormal="100" zoomScaleSheetLayoutView="100" workbookViewId="0">
      <selection activeCell="E4" sqref="E4"/>
    </sheetView>
  </sheetViews>
  <sheetFormatPr baseColWidth="10" defaultRowHeight="15" x14ac:dyDescent="0.25"/>
  <cols>
    <col min="1" max="1" width="30.5703125" customWidth="1"/>
    <col min="2" max="3" width="12.28515625" bestFit="1" customWidth="1"/>
    <col min="6" max="6" width="14.7109375" customWidth="1"/>
    <col min="7" max="7" width="15" customWidth="1"/>
    <col min="8" max="8" width="12.5703125" customWidth="1"/>
    <col min="9" max="9" width="15.42578125" customWidth="1"/>
    <col min="10" max="10" width="8.7109375" customWidth="1"/>
    <col min="11" max="11" width="14.5703125" customWidth="1"/>
    <col min="12" max="12" width="9.140625" customWidth="1"/>
  </cols>
  <sheetData>
    <row r="5" spans="1:14" s="27" customFormat="1" ht="16.5" customHeight="1" x14ac:dyDescent="0.25">
      <c r="A5" s="23" t="s">
        <v>23</v>
      </c>
      <c r="B5" s="22"/>
      <c r="C5" s="22"/>
      <c r="D5" s="22"/>
      <c r="E5" s="22"/>
      <c r="F5" s="114">
        <f>+Resumen_A_P!D5</f>
        <v>42248</v>
      </c>
      <c r="G5" s="101" t="s">
        <v>24</v>
      </c>
      <c r="H5" s="115">
        <f>+F5</f>
        <v>42248</v>
      </c>
      <c r="I5" s="115"/>
      <c r="J5" s="24"/>
      <c r="K5" s="25"/>
      <c r="L5" s="26"/>
      <c r="N5" s="25"/>
    </row>
    <row r="6" spans="1:14" ht="15" customHeight="1" thickBot="1" x14ac:dyDescent="0.3"/>
    <row r="7" spans="1:14" ht="15" customHeight="1" x14ac:dyDescent="0.25">
      <c r="A7" s="103" t="s">
        <v>25</v>
      </c>
      <c r="B7" s="106">
        <f>+F5</f>
        <v>42248</v>
      </c>
      <c r="C7" s="107"/>
      <c r="D7" s="107"/>
      <c r="E7" s="107"/>
      <c r="F7" s="108"/>
      <c r="G7" s="28" t="s">
        <v>26</v>
      </c>
      <c r="H7" s="109">
        <f>+F5-320</f>
        <v>41928</v>
      </c>
      <c r="I7" s="109"/>
      <c r="J7" s="29"/>
      <c r="K7" s="30" t="s">
        <v>27</v>
      </c>
      <c r="L7" s="30"/>
      <c r="M7" s="110">
        <f>+F5</f>
        <v>42248</v>
      </c>
      <c r="N7" s="111"/>
    </row>
    <row r="8" spans="1:14" ht="63.75" x14ac:dyDescent="0.25">
      <c r="A8" s="104"/>
      <c r="B8" s="31" t="s">
        <v>28</v>
      </c>
      <c r="C8" s="32" t="s">
        <v>11</v>
      </c>
      <c r="D8" s="32" t="s">
        <v>29</v>
      </c>
      <c r="E8" s="32" t="s">
        <v>30</v>
      </c>
      <c r="F8" s="32" t="s">
        <v>31</v>
      </c>
      <c r="G8" s="112" t="s">
        <v>32</v>
      </c>
      <c r="H8" s="113"/>
      <c r="I8" s="112" t="s">
        <v>33</v>
      </c>
      <c r="J8" s="113"/>
      <c r="K8" s="112" t="s">
        <v>34</v>
      </c>
      <c r="L8" s="113"/>
      <c r="M8" s="33" t="s">
        <v>29</v>
      </c>
      <c r="N8" s="34" t="s">
        <v>30</v>
      </c>
    </row>
    <row r="9" spans="1:14" ht="15" customHeight="1" x14ac:dyDescent="0.25">
      <c r="A9" s="105"/>
      <c r="B9" s="32" t="s">
        <v>35</v>
      </c>
      <c r="C9" s="32" t="s">
        <v>35</v>
      </c>
      <c r="D9" s="32" t="s">
        <v>35</v>
      </c>
      <c r="E9" s="32" t="s">
        <v>35</v>
      </c>
      <c r="F9" s="32" t="s">
        <v>13</v>
      </c>
      <c r="G9" s="32" t="s">
        <v>35</v>
      </c>
      <c r="H9" s="32" t="s">
        <v>13</v>
      </c>
      <c r="I9" s="32" t="s">
        <v>35</v>
      </c>
      <c r="J9" s="32" t="s">
        <v>13</v>
      </c>
      <c r="K9" s="32" t="s">
        <v>35</v>
      </c>
      <c r="L9" s="32" t="s">
        <v>36</v>
      </c>
      <c r="M9" s="32" t="s">
        <v>35</v>
      </c>
      <c r="N9" s="35" t="s">
        <v>35</v>
      </c>
    </row>
    <row r="10" spans="1:14" x14ac:dyDescent="0.25">
      <c r="A10" s="36" t="s">
        <v>37</v>
      </c>
      <c r="B10" s="37">
        <v>156880769.18000001</v>
      </c>
      <c r="C10" s="38">
        <v>139062772.94</v>
      </c>
      <c r="D10" s="39">
        <v>74.806009427952361</v>
      </c>
      <c r="E10" s="39">
        <v>66.309791556994966</v>
      </c>
      <c r="F10" s="40">
        <v>88.642332433010836</v>
      </c>
      <c r="G10" s="37">
        <v>1827642016.1500001</v>
      </c>
      <c r="H10" s="41">
        <v>100</v>
      </c>
      <c r="I10" s="41">
        <v>1488452550.02</v>
      </c>
      <c r="J10" s="41">
        <v>100</v>
      </c>
      <c r="K10" s="41">
        <v>339189466.13</v>
      </c>
      <c r="L10" s="42">
        <v>18.558856884047565</v>
      </c>
      <c r="M10" s="43">
        <v>75.453659701166458</v>
      </c>
      <c r="N10" s="44">
        <v>61.450322983450697</v>
      </c>
    </row>
    <row r="11" spans="1:14" x14ac:dyDescent="0.25">
      <c r="A11" s="45" t="s">
        <v>38</v>
      </c>
      <c r="B11" s="46">
        <v>8675918.2899999991</v>
      </c>
      <c r="C11" s="47">
        <v>5527142.8399999999</v>
      </c>
      <c r="D11" s="48">
        <v>34.597527944266993</v>
      </c>
      <c r="E11" s="48">
        <v>22.040949726239898</v>
      </c>
      <c r="F11" s="49">
        <v>63.70671847348622</v>
      </c>
      <c r="G11" s="50">
        <v>100131191.84</v>
      </c>
      <c r="H11" s="51">
        <v>5.4787092305379534</v>
      </c>
      <c r="I11" s="52">
        <v>76229469.420000002</v>
      </c>
      <c r="J11" s="51">
        <v>5.121390629414134</v>
      </c>
      <c r="K11" s="53">
        <v>23901722.420000002</v>
      </c>
      <c r="L11" s="54">
        <v>23.870406394635403</v>
      </c>
      <c r="M11" s="55">
        <v>37.80804023546203</v>
      </c>
      <c r="N11" s="56">
        <v>28.783107381409977</v>
      </c>
    </row>
    <row r="12" spans="1:14" x14ac:dyDescent="0.25">
      <c r="A12" s="45" t="s">
        <v>39</v>
      </c>
      <c r="B12" s="46">
        <v>9198886.4900000002</v>
      </c>
      <c r="C12" s="47">
        <v>6193893.5</v>
      </c>
      <c r="D12" s="48">
        <v>29.258265633597645</v>
      </c>
      <c r="E12" s="48">
        <v>19.700491089461615</v>
      </c>
      <c r="F12" s="49">
        <v>67.333078919207324</v>
      </c>
      <c r="G12" s="50">
        <v>107730019.98</v>
      </c>
      <c r="H12" s="51">
        <v>5.8944814700056813</v>
      </c>
      <c r="I12" s="52">
        <v>68175085.829999998</v>
      </c>
      <c r="J12" s="51">
        <v>4.5802659835601709</v>
      </c>
      <c r="K12" s="53">
        <v>39554934.149999999</v>
      </c>
      <c r="L12" s="54">
        <v>36.71672404529707</v>
      </c>
      <c r="M12" s="55">
        <v>31.617016537519117</v>
      </c>
      <c r="N12" s="56">
        <v>20.008283824082284</v>
      </c>
    </row>
    <row r="13" spans="1:14" x14ac:dyDescent="0.25">
      <c r="A13" s="45" t="s">
        <v>40</v>
      </c>
      <c r="B13" s="46">
        <v>69690920.849999994</v>
      </c>
      <c r="C13" s="47">
        <v>65355234.75</v>
      </c>
      <c r="D13" s="48">
        <v>89.141394943988374</v>
      </c>
      <c r="E13" s="48">
        <v>83.595635148029814</v>
      </c>
      <c r="F13" s="49">
        <v>93.778693053386448</v>
      </c>
      <c r="G13" s="50">
        <v>811354442.79999995</v>
      </c>
      <c r="H13" s="51">
        <v>44.393510087339209</v>
      </c>
      <c r="I13" s="52">
        <v>695744655.88999999</v>
      </c>
      <c r="J13" s="51">
        <v>46.742817289046371</v>
      </c>
      <c r="K13" s="53">
        <v>115609786.91</v>
      </c>
      <c r="L13" s="54">
        <v>14.24898673273155</v>
      </c>
      <c r="M13" s="51">
        <v>86.903694374870938</v>
      </c>
      <c r="N13" s="56">
        <v>74.520798493141996</v>
      </c>
    </row>
    <row r="14" spans="1:14" x14ac:dyDescent="0.25">
      <c r="A14" s="45" t="s">
        <v>2</v>
      </c>
      <c r="B14" s="46">
        <v>69315043.549999997</v>
      </c>
      <c r="C14" s="47">
        <v>61986501.850000001</v>
      </c>
      <c r="D14" s="51">
        <v>92.395911935014325</v>
      </c>
      <c r="E14" s="51">
        <v>82.62707592415849</v>
      </c>
      <c r="F14" s="49">
        <v>89.427198881129456</v>
      </c>
      <c r="G14" s="50">
        <v>808426361.52999997</v>
      </c>
      <c r="H14" s="51">
        <v>44.233299212117153</v>
      </c>
      <c r="I14" s="52">
        <v>648303338.88</v>
      </c>
      <c r="J14" s="51">
        <v>43.555526097979339</v>
      </c>
      <c r="K14" s="53">
        <v>160123022.65000001</v>
      </c>
      <c r="L14" s="54">
        <v>19.806754241283851</v>
      </c>
      <c r="M14" s="51">
        <v>91.554047746076037</v>
      </c>
      <c r="N14" s="56">
        <v>73.420162511063083</v>
      </c>
    </row>
    <row r="15" spans="1:14" x14ac:dyDescent="0.25">
      <c r="A15" s="57" t="s">
        <v>8</v>
      </c>
      <c r="B15" s="58">
        <v>128104894.01000001</v>
      </c>
      <c r="C15" s="59">
        <v>117774597.3</v>
      </c>
      <c r="D15" s="60">
        <v>160.37809978617071</v>
      </c>
      <c r="E15" s="60">
        <v>147.44531240610542</v>
      </c>
      <c r="F15" s="61">
        <v>91.936063965523729</v>
      </c>
      <c r="G15" s="62">
        <v>1473332300.8800001</v>
      </c>
      <c r="H15" s="63">
        <v>100</v>
      </c>
      <c r="I15" s="64">
        <v>1257042122.3199999</v>
      </c>
      <c r="J15" s="63">
        <v>100</v>
      </c>
      <c r="K15" s="63">
        <v>216290178.56</v>
      </c>
      <c r="L15" s="65">
        <v>14.68033914893558</v>
      </c>
      <c r="M15" s="60">
        <v>156.94745447526392</v>
      </c>
      <c r="N15" s="66">
        <v>133.9070358726739</v>
      </c>
    </row>
    <row r="16" spans="1:14" x14ac:dyDescent="0.25">
      <c r="A16" s="45" t="s">
        <v>38</v>
      </c>
      <c r="B16" s="46">
        <v>2928790.88</v>
      </c>
      <c r="C16" s="47">
        <v>2480280.9700000002</v>
      </c>
      <c r="D16" s="48">
        <v>148.59</v>
      </c>
      <c r="E16" s="48">
        <v>125.84</v>
      </c>
      <c r="F16" s="49">
        <v>84.69</v>
      </c>
      <c r="G16" s="67">
        <v>31178843.949999999</v>
      </c>
      <c r="H16" s="51">
        <v>2.12</v>
      </c>
      <c r="I16" s="68">
        <v>28843205.629999999</v>
      </c>
      <c r="J16" s="51">
        <v>2.29</v>
      </c>
      <c r="K16" s="53">
        <v>2335638.3199999998</v>
      </c>
      <c r="L16" s="54">
        <v>7.49</v>
      </c>
      <c r="M16" s="55">
        <v>145.41999999999999</v>
      </c>
      <c r="N16" s="56">
        <v>134.53</v>
      </c>
    </row>
    <row r="17" spans="1:16" x14ac:dyDescent="0.25">
      <c r="A17" s="45" t="s">
        <v>39</v>
      </c>
      <c r="B17" s="46">
        <v>4795129.3099999996</v>
      </c>
      <c r="C17" s="47">
        <v>3804812.36</v>
      </c>
      <c r="D17" s="48">
        <v>142.78</v>
      </c>
      <c r="E17" s="48">
        <v>113.29</v>
      </c>
      <c r="F17" s="49">
        <v>79.349999999999994</v>
      </c>
      <c r="G17" s="67">
        <v>48498808.789999999</v>
      </c>
      <c r="H17" s="51">
        <v>3.29</v>
      </c>
      <c r="I17" s="68">
        <v>37671758.890000001</v>
      </c>
      <c r="J17" s="51">
        <v>3</v>
      </c>
      <c r="K17" s="53">
        <v>10827049.9</v>
      </c>
      <c r="L17" s="54">
        <v>22.32</v>
      </c>
      <c r="M17" s="55">
        <v>147.65</v>
      </c>
      <c r="N17" s="56">
        <v>114.69</v>
      </c>
    </row>
    <row r="18" spans="1:16" x14ac:dyDescent="0.25">
      <c r="A18" s="45" t="s">
        <v>40</v>
      </c>
      <c r="B18" s="46">
        <v>63429031.020000003</v>
      </c>
      <c r="C18" s="47">
        <v>61666189.119999997</v>
      </c>
      <c r="D18" s="48">
        <v>158.28</v>
      </c>
      <c r="E18" s="48">
        <v>153.88</v>
      </c>
      <c r="F18" s="49">
        <v>97.22</v>
      </c>
      <c r="G18" s="67">
        <v>734655125.80999994</v>
      </c>
      <c r="H18" s="51">
        <v>49.86</v>
      </c>
      <c r="I18" s="68">
        <v>656320831.83000004</v>
      </c>
      <c r="J18" s="55">
        <v>52.21</v>
      </c>
      <c r="K18" s="53">
        <v>78334293.980000004</v>
      </c>
      <c r="L18" s="54">
        <v>10.66</v>
      </c>
      <c r="M18" s="55">
        <v>154.72</v>
      </c>
      <c r="N18" s="56">
        <v>138.22</v>
      </c>
    </row>
    <row r="19" spans="1:16" x14ac:dyDescent="0.25">
      <c r="A19" s="45" t="s">
        <v>2</v>
      </c>
      <c r="B19" s="46">
        <v>56951942.799999997</v>
      </c>
      <c r="C19" s="47">
        <v>49823314.850000001</v>
      </c>
      <c r="D19" s="55">
        <v>165.21</v>
      </c>
      <c r="E19" s="55">
        <v>144.53</v>
      </c>
      <c r="F19" s="49">
        <v>87.48</v>
      </c>
      <c r="G19" s="67">
        <v>658999522.33000004</v>
      </c>
      <c r="H19" s="51">
        <v>44.73</v>
      </c>
      <c r="I19" s="68">
        <v>534206325.97000003</v>
      </c>
      <c r="J19" s="51">
        <v>42.5</v>
      </c>
      <c r="K19" s="53">
        <v>124793196.36</v>
      </c>
      <c r="L19" s="54">
        <v>18.940000000000001</v>
      </c>
      <c r="M19" s="55">
        <v>160.88</v>
      </c>
      <c r="N19" s="56">
        <v>130.41999999999999</v>
      </c>
    </row>
    <row r="20" spans="1:16" x14ac:dyDescent="0.25">
      <c r="A20" s="57" t="s">
        <v>9</v>
      </c>
      <c r="B20" s="58">
        <v>8863202.1999999993</v>
      </c>
      <c r="C20" s="59">
        <v>11212963.07</v>
      </c>
      <c r="D20" s="60">
        <v>175.63763945861322</v>
      </c>
      <c r="E20" s="60">
        <v>222.20167389968887</v>
      </c>
      <c r="F20" s="61">
        <v>126.51142123328745</v>
      </c>
      <c r="G20" s="62">
        <v>103580493.8</v>
      </c>
      <c r="H20" s="63">
        <v>100</v>
      </c>
      <c r="I20" s="64">
        <v>120619839.09999999</v>
      </c>
      <c r="J20" s="63">
        <v>100.01</v>
      </c>
      <c r="K20" s="63">
        <v>-17039345.299999997</v>
      </c>
      <c r="L20" s="65">
        <v>-16.45034183067391</v>
      </c>
      <c r="M20" s="60">
        <v>156.98462109718966</v>
      </c>
      <c r="N20" s="66">
        <v>182.8091278892656</v>
      </c>
    </row>
    <row r="21" spans="1:16" x14ac:dyDescent="0.25">
      <c r="A21" s="45" t="s">
        <v>38</v>
      </c>
      <c r="B21" s="46">
        <v>3215027.56</v>
      </c>
      <c r="C21" s="47">
        <v>2329339.16</v>
      </c>
      <c r="D21" s="69">
        <v>281.38</v>
      </c>
      <c r="E21" s="70">
        <v>203.86</v>
      </c>
      <c r="F21" s="49">
        <v>72.45</v>
      </c>
      <c r="G21" s="67">
        <v>41330581.130000003</v>
      </c>
      <c r="H21" s="51">
        <v>39.9</v>
      </c>
      <c r="I21" s="68">
        <v>37943736.649999999</v>
      </c>
      <c r="J21" s="51">
        <v>31.46</v>
      </c>
      <c r="K21" s="53">
        <v>3386844.48</v>
      </c>
      <c r="L21" s="54">
        <v>8.19</v>
      </c>
      <c r="M21" s="71">
        <v>213.89</v>
      </c>
      <c r="N21" s="72">
        <v>196.36</v>
      </c>
    </row>
    <row r="22" spans="1:16" x14ac:dyDescent="0.25">
      <c r="A22" s="45" t="s">
        <v>39</v>
      </c>
      <c r="B22" s="46">
        <v>0</v>
      </c>
      <c r="C22" s="47">
        <v>387872.56</v>
      </c>
      <c r="D22" s="69">
        <v>0</v>
      </c>
      <c r="E22" s="70">
        <v>195.4</v>
      </c>
      <c r="F22" s="49">
        <v>0</v>
      </c>
      <c r="G22" s="67">
        <v>0</v>
      </c>
      <c r="H22" s="51">
        <v>0</v>
      </c>
      <c r="I22" s="68">
        <v>3605883.4</v>
      </c>
      <c r="J22" s="51">
        <v>2.99</v>
      </c>
      <c r="K22" s="53">
        <v>-3605883.4</v>
      </c>
      <c r="L22" s="54">
        <v>0</v>
      </c>
      <c r="M22" s="71">
        <v>0</v>
      </c>
      <c r="N22" s="72">
        <v>175.31</v>
      </c>
    </row>
    <row r="23" spans="1:16" x14ac:dyDescent="0.25">
      <c r="A23" s="45" t="s">
        <v>40</v>
      </c>
      <c r="B23" s="46">
        <v>647823.52</v>
      </c>
      <c r="C23" s="47">
        <v>652418.36</v>
      </c>
      <c r="D23" s="48">
        <v>233.79</v>
      </c>
      <c r="E23" s="48">
        <v>235.45</v>
      </c>
      <c r="F23" s="49">
        <v>100.71</v>
      </c>
      <c r="G23" s="67">
        <v>8390381.25</v>
      </c>
      <c r="H23" s="51">
        <v>8.1</v>
      </c>
      <c r="I23" s="68">
        <v>6291809.5499999998</v>
      </c>
      <c r="J23" s="51">
        <v>5.22</v>
      </c>
      <c r="K23" s="53">
        <v>2098571.7000000002</v>
      </c>
      <c r="L23" s="54">
        <v>25.01</v>
      </c>
      <c r="M23" s="71">
        <v>253</v>
      </c>
      <c r="N23" s="72">
        <v>189.72</v>
      </c>
    </row>
    <row r="24" spans="1:16" x14ac:dyDescent="0.25">
      <c r="A24" s="45" t="s">
        <v>2</v>
      </c>
      <c r="B24" s="46">
        <v>5000351.12</v>
      </c>
      <c r="C24" s="47">
        <v>7843332.9900000002</v>
      </c>
      <c r="D24" s="48">
        <v>145.86000000000001</v>
      </c>
      <c r="E24" s="48">
        <v>228.8</v>
      </c>
      <c r="F24" s="49">
        <v>156.86000000000001</v>
      </c>
      <c r="G24" s="67">
        <v>53859531.420000002</v>
      </c>
      <c r="H24" s="51">
        <v>52</v>
      </c>
      <c r="I24" s="68">
        <v>72778409.5</v>
      </c>
      <c r="J24" s="51">
        <v>60.34</v>
      </c>
      <c r="K24" s="53">
        <v>-18918878.079999998</v>
      </c>
      <c r="L24" s="54">
        <v>-35.130000000000003</v>
      </c>
      <c r="M24" s="71">
        <v>130.46</v>
      </c>
      <c r="N24" s="72">
        <v>176.28</v>
      </c>
    </row>
    <row r="25" spans="1:16" x14ac:dyDescent="0.25">
      <c r="A25" s="57" t="s">
        <v>10</v>
      </c>
      <c r="B25" s="58">
        <v>19912672.969999999</v>
      </c>
      <c r="C25" s="59">
        <v>10075212.57</v>
      </c>
      <c r="D25" s="60">
        <v>15.956472938938424</v>
      </c>
      <c r="E25" s="60">
        <v>8.0734945514076433</v>
      </c>
      <c r="F25" s="61">
        <v>50.59698708043414</v>
      </c>
      <c r="G25" s="62">
        <v>250729221.47</v>
      </c>
      <c r="H25" s="63">
        <v>100</v>
      </c>
      <c r="I25" s="64">
        <v>110790588.59999999</v>
      </c>
      <c r="J25" s="63">
        <v>100</v>
      </c>
      <c r="K25" s="63">
        <v>139938632.87</v>
      </c>
      <c r="L25" s="65">
        <v>55.812654005605729</v>
      </c>
      <c r="M25" s="60">
        <v>17.688366839369756</v>
      </c>
      <c r="N25" s="66">
        <v>7.8160198560700174</v>
      </c>
    </row>
    <row r="26" spans="1:16" x14ac:dyDescent="0.25">
      <c r="A26" s="45" t="s">
        <v>38</v>
      </c>
      <c r="B26" s="46">
        <v>2532099.85</v>
      </c>
      <c r="C26" s="47">
        <v>717522.71</v>
      </c>
      <c r="D26" s="48">
        <v>11.53</v>
      </c>
      <c r="E26" s="48">
        <v>3.27</v>
      </c>
      <c r="F26" s="49">
        <v>28.34</v>
      </c>
      <c r="G26" s="67">
        <v>27621766.760000002</v>
      </c>
      <c r="H26" s="51">
        <v>11.02</v>
      </c>
      <c r="I26" s="68">
        <v>9442527.1400000006</v>
      </c>
      <c r="J26" s="51">
        <v>8.52</v>
      </c>
      <c r="K26" s="53">
        <v>18179239.620000001</v>
      </c>
      <c r="L26" s="54">
        <v>65.81</v>
      </c>
      <c r="M26" s="51">
        <v>12.33</v>
      </c>
      <c r="N26" s="72">
        <v>4.21</v>
      </c>
    </row>
    <row r="27" spans="1:16" x14ac:dyDescent="0.25">
      <c r="A27" s="45" t="s">
        <v>39</v>
      </c>
      <c r="B27" s="46">
        <v>4403757.18</v>
      </c>
      <c r="C27" s="47">
        <v>2001208.58</v>
      </c>
      <c r="D27" s="48">
        <v>15.79</v>
      </c>
      <c r="E27" s="48">
        <v>7.18</v>
      </c>
      <c r="F27" s="49">
        <v>45.44</v>
      </c>
      <c r="G27" s="67">
        <v>59231211.189999998</v>
      </c>
      <c r="H27" s="51">
        <v>23.62</v>
      </c>
      <c r="I27" s="68">
        <v>26897443.539999999</v>
      </c>
      <c r="J27" s="51">
        <v>24.28</v>
      </c>
      <c r="K27" s="53">
        <v>32333767.649999999</v>
      </c>
      <c r="L27" s="54">
        <v>54.59</v>
      </c>
      <c r="M27" s="71">
        <v>19.37</v>
      </c>
      <c r="N27" s="72">
        <v>8.7899999999999991</v>
      </c>
    </row>
    <row r="28" spans="1:16" x14ac:dyDescent="0.25">
      <c r="A28" s="45" t="s">
        <v>40</v>
      </c>
      <c r="B28" s="46">
        <v>5614066.3099999996</v>
      </c>
      <c r="C28" s="47">
        <v>3036627.27</v>
      </c>
      <c r="D28" s="48">
        <v>14.84</v>
      </c>
      <c r="E28" s="48">
        <v>8.0299999999999994</v>
      </c>
      <c r="F28" s="49">
        <v>54.09</v>
      </c>
      <c r="G28" s="67">
        <v>68308935.739999995</v>
      </c>
      <c r="H28" s="51">
        <v>27.24</v>
      </c>
      <c r="I28" s="68">
        <v>33132014.510000002</v>
      </c>
      <c r="J28" s="51">
        <v>29.91</v>
      </c>
      <c r="K28" s="53">
        <v>35176921.229999997</v>
      </c>
      <c r="L28" s="54">
        <v>51.5</v>
      </c>
      <c r="M28" s="51">
        <v>15</v>
      </c>
      <c r="N28" s="72">
        <v>7.27</v>
      </c>
    </row>
    <row r="29" spans="1:16" ht="15.75" thickBot="1" x14ac:dyDescent="0.3">
      <c r="A29" s="73" t="s">
        <v>2</v>
      </c>
      <c r="B29" s="74">
        <v>7362749.6299999999</v>
      </c>
      <c r="C29" s="75">
        <v>4319854.01</v>
      </c>
      <c r="D29" s="76">
        <v>19.84</v>
      </c>
      <c r="E29" s="76">
        <v>11.64</v>
      </c>
      <c r="F29" s="77">
        <v>58.67</v>
      </c>
      <c r="G29" s="78">
        <v>95567307.780000001</v>
      </c>
      <c r="H29" s="79">
        <v>38.119999999999997</v>
      </c>
      <c r="I29" s="80">
        <v>41318603.409999996</v>
      </c>
      <c r="J29" s="79">
        <v>37.29</v>
      </c>
      <c r="K29" s="81">
        <v>54248704.369999997</v>
      </c>
      <c r="L29" s="82">
        <v>56.76</v>
      </c>
      <c r="M29" s="79">
        <v>22.12</v>
      </c>
      <c r="N29" s="83">
        <v>9.56</v>
      </c>
    </row>
    <row r="30" spans="1:16" s="27" customFormat="1" ht="11.25" x14ac:dyDescent="0.2">
      <c r="A30" s="84" t="s">
        <v>41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5"/>
      <c r="M30" s="85"/>
      <c r="N30" s="25"/>
      <c r="O30" s="86"/>
      <c r="P30" s="86"/>
    </row>
    <row r="31" spans="1:16" s="27" customFormat="1" ht="11.25" customHeight="1" x14ac:dyDescent="0.2">
      <c r="A31" s="84" t="s">
        <v>42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</row>
    <row r="32" spans="1:16" s="27" customFormat="1" ht="11.25" customHeight="1" x14ac:dyDescent="0.2">
      <c r="A32" s="84" t="s">
        <v>43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</row>
    <row r="33" spans="1:16" s="27" customFormat="1" ht="12.75" customHeight="1" x14ac:dyDescent="0.2">
      <c r="A33" s="102" t="s">
        <v>44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87"/>
      <c r="P33" s="87"/>
    </row>
    <row r="34" spans="1:16" s="27" customFormat="1" ht="11.25" x14ac:dyDescent="0.2">
      <c r="A34" s="88" t="s">
        <v>45</v>
      </c>
      <c r="G34" s="89"/>
      <c r="H34" s="89"/>
      <c r="I34" s="90"/>
      <c r="J34" s="90"/>
      <c r="K34" s="91"/>
      <c r="L34" s="91"/>
      <c r="M34" s="89"/>
      <c r="N34" s="89"/>
      <c r="O34" s="89"/>
      <c r="P34" s="89"/>
    </row>
    <row r="35" spans="1:16" s="92" customFormat="1" ht="11.25" x14ac:dyDescent="0.2">
      <c r="A35" s="92" t="s">
        <v>46</v>
      </c>
      <c r="I35" s="93"/>
      <c r="J35" s="93"/>
      <c r="K35" s="94"/>
      <c r="L35" s="94"/>
    </row>
    <row r="36" spans="1:16" s="97" customFormat="1" x14ac:dyDescent="0.25">
      <c r="A36" s="95" t="s">
        <v>15</v>
      </c>
      <c r="B36" s="96" t="s">
        <v>16</v>
      </c>
    </row>
    <row r="37" spans="1:16" s="97" customFormat="1" x14ac:dyDescent="0.25">
      <c r="A37" s="96" t="s">
        <v>17</v>
      </c>
      <c r="B37" s="96" t="s">
        <v>18</v>
      </c>
    </row>
  </sheetData>
  <mergeCells count="9">
    <mergeCell ref="H5:I5"/>
    <mergeCell ref="A33:N33"/>
    <mergeCell ref="A7:A9"/>
    <mergeCell ref="B7:F7"/>
    <mergeCell ref="H7:I7"/>
    <mergeCell ref="M7:N7"/>
    <mergeCell ref="G8:H8"/>
    <mergeCell ref="I8:J8"/>
    <mergeCell ref="K8:L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Resumen_A_P</vt:lpstr>
      <vt:lpstr>ApyP</vt:lpstr>
      <vt:lpstr>ApyP!Área_de_impresión</vt:lpstr>
      <vt:lpstr>Resumen_A_P!Área_de_impresión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Iliana Garnica Pinazo</dc:creator>
  <cp:lastModifiedBy>Gladys Iliana Garnica Pinazo</cp:lastModifiedBy>
  <cp:lastPrinted>2015-07-06T20:03:47Z</cp:lastPrinted>
  <dcterms:created xsi:type="dcterms:W3CDTF">2014-11-25T17:09:37Z</dcterms:created>
  <dcterms:modified xsi:type="dcterms:W3CDTF">2015-10-29T14:52:26Z</dcterms:modified>
</cp:coreProperties>
</file>