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-15" windowWidth="15360" windowHeight="13635"/>
  </bookViews>
  <sheets>
    <sheet name="Resumen_A_P" sheetId="1" r:id="rId1"/>
    <sheet name="ApyP" sheetId="7" r:id="rId2"/>
    <sheet name="Hoja1" sheetId="8" r:id="rId3"/>
  </sheets>
  <externalReferences>
    <externalReference r:id="rId4"/>
    <externalReference r:id="rId5"/>
    <externalReference r:id="rId6"/>
  </externalReferences>
  <definedNames>
    <definedName name="_xlnm.Print_Area" localSheetId="1">ApyP!$A$1:$N$37</definedName>
    <definedName name="_xlnm.Print_Area" localSheetId="0">Resumen_A_P!$A$1:$F$29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45621"/>
</workbook>
</file>

<file path=xl/calcChain.xml><?xml version="1.0" encoding="utf-8"?>
<calcChain xmlns="http://schemas.openxmlformats.org/spreadsheetml/2006/main">
  <c r="F5" i="7" l="1"/>
  <c r="B7" i="7" s="1"/>
  <c r="H7" i="7" l="1"/>
  <c r="M7" i="7"/>
  <c r="H5" i="7"/>
  <c r="F26" i="1" l="1"/>
  <c r="E26" i="1"/>
  <c r="D26" i="1"/>
  <c r="C26" i="1"/>
  <c r="B26" i="1"/>
  <c r="F25" i="1"/>
  <c r="D25" i="1"/>
  <c r="C25" i="1"/>
  <c r="B25" i="1"/>
  <c r="F24" i="1"/>
  <c r="E24" i="1"/>
  <c r="D24" i="1"/>
  <c r="C24" i="1"/>
  <c r="B24" i="1"/>
  <c r="F23" i="1"/>
  <c r="E23" i="1"/>
  <c r="D23" i="1"/>
  <c r="C23" i="1"/>
  <c r="B23" i="1"/>
</calcChain>
</file>

<file path=xl/sharedStrings.xml><?xml version="1.0" encoding="utf-8"?>
<sst xmlns="http://schemas.openxmlformats.org/spreadsheetml/2006/main" count="98" uniqueCount="50">
  <si>
    <t>Aportes</t>
  </si>
  <si>
    <t>Sistema de EPS</t>
  </si>
  <si>
    <t>RIMAC S.A. EPS</t>
  </si>
  <si>
    <t>PACIFICOSALUD EPS S.A.</t>
  </si>
  <si>
    <t>MAPFRE PERÚ S.A. EPS</t>
  </si>
  <si>
    <t>La Positiva - Sanitas SA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</si>
  <si>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</si>
  <si>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</si>
  <si>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</si>
  <si>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</si>
  <si>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</si>
  <si>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</si>
  <si>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</si>
  <si>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</si>
  <si>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</si>
  <si>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</si>
  <si>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</si>
  <si>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</si>
  <si>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</si>
  <si>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</si>
  <si>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1.2. APORTES Y PRESTACIONES EPS ACUMULADO AL MES DE</t>
  </si>
  <si>
    <t>1. APORTES Y PRESTACIONES DEL SISTEMA EPS</t>
  </si>
  <si>
    <t>Siniestralidad acumulada 2014</t>
  </si>
  <si>
    <t>2.1 APORTES Y PRESTACIONES POR EPS Y TIPO DE SEGURO,  MES DE</t>
  </si>
  <si>
    <t>y año movil a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</si>
  <si>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</si>
  <si>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</si>
  <si>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</si>
  <si>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</si>
  <si>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</si>
  <si>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</si>
  <si>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</si>
  <si>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</si>
  <si>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</si>
  <si>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</si>
  <si>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</si>
  <si>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</si>
  <si>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</si>
  <si>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t>LA POSITIVA SANITAS S.A. EPS</t>
  </si>
  <si>
    <t>MAPFRE S.A. EPS</t>
  </si>
  <si>
    <t>PACIFICO S.A. EPS</t>
  </si>
  <si>
    <r>
      <t xml:space="preserve">1/ </t>
    </r>
    <r>
      <rPr>
        <sz val="8"/>
        <rFont val="Arial"/>
        <family val="2"/>
      </rPr>
      <t>Acumulado de los últimos doce meses</t>
    </r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</si>
  <si>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</si>
  <si>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</si>
  <si>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PacíficoSalud en enero ingresó un asiento de ajuste incorrecto, el cual afecto a un producto (potestativo), debiendo haberse realizado en el SCTR, ésto no afecta el total. En marzo se regularizará este efecto.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</si>
  <si>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"Económico-financiera" y </t>
    </r>
  </si>
  <si>
    <t xml:space="preserve">                  reportes de afiliación de SCTR de las EPS</t>
  </si>
  <si>
    <t xml:space="preserve">                Aporte Total:</t>
  </si>
  <si>
    <t xml:space="preserve">               Gasto en prestación de salud:</t>
  </si>
  <si>
    <t>Cuentas: 51 + 52 + 53 - 62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</si>
</sst>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</numFmts>
  <fonts count="2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 style="medium">
        <color indexed="64"/>
      </top>
      <bottom/>
      <diagonal/>
    </border>
    <border>
      <left style="thin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thin">
        <color theme="0"/>
      </right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medium">
        <color indexed="64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6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166" fontId="12" fillId="8" borderId="0" xfId="0" applyNumberFormat="1" applyFont="1" applyFill="1" applyAlignment="1">
      <alignment horizontal="left"/>
    </xf>
    <xf numFmtId="0" fontId="13" fillId="0" borderId="0" xfId="0" applyFont="1"/>
    <xf numFmtId="0" fontId="3" fillId="8" borderId="0" xfId="0" applyFont="1" applyFill="1" applyBorder="1" applyAlignment="1">
      <alignment horizontal="center"/>
    </xf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7" fontId="14" fillId="3" borderId="8" xfId="19" applyNumberFormat="1" applyFont="1" applyFill="1" applyBorder="1" applyAlignment="1" applyProtection="1">
      <alignment horizontal="right"/>
      <protection locked="0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3" fontId="0" fillId="0" borderId="0" xfId="0" applyNumberForma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66" fontId="4" fillId="8" borderId="0" xfId="65" applyNumberFormat="1" applyFont="1" applyFill="1" applyAlignment="1">
      <alignment horizontal="center"/>
    </xf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7" fontId="20" fillId="5" borderId="12" xfId="1" applyNumberFormat="1" applyFont="1" applyFill="1" applyBorder="1" applyAlignment="1">
      <alignment horizontal="center" vertical="center"/>
    </xf>
    <xf numFmtId="166" fontId="4" fillId="5" borderId="13" xfId="65" applyNumberFormat="1" applyFont="1" applyFill="1" applyBorder="1" applyAlignment="1">
      <alignment horizontal="center"/>
    </xf>
    <xf numFmtId="17" fontId="17" fillId="5" borderId="13" xfId="69" applyNumberFormat="1" applyFont="1" applyFill="1" applyBorder="1" applyAlignment="1">
      <alignment horizontal="center"/>
    </xf>
    <xf numFmtId="17" fontId="22" fillId="6" borderId="10" xfId="1" applyNumberFormat="1" applyFont="1" applyFill="1" applyBorder="1" applyAlignment="1">
      <alignment horizontal="center" vertical="center" wrapText="1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9" xfId="1" applyNumberFormat="1" applyFont="1" applyFill="1" applyBorder="1" applyAlignment="1">
      <alignment horizontal="center" vertical="center" wrapText="1"/>
    </xf>
    <xf numFmtId="17" fontId="24" fillId="2" borderId="20" xfId="1" applyNumberFormat="1" applyFont="1" applyFill="1" applyBorder="1" applyAlignment="1">
      <alignment horizontal="center" vertical="center" wrapText="1"/>
    </xf>
    <xf numFmtId="17" fontId="22" fillId="2" borderId="22" xfId="1" applyNumberFormat="1" applyFont="1" applyFill="1" applyBorder="1" applyAlignment="1">
      <alignment horizontal="center" vertical="center" wrapText="1"/>
    </xf>
    <xf numFmtId="172" fontId="3" fillId="5" borderId="23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24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5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5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6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7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164" fontId="15" fillId="8" borderId="0" xfId="65" applyNumberFormat="1" applyFont="1" applyFill="1"/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166" fontId="3" fillId="8" borderId="0" xfId="65" applyNumberFormat="1" applyFont="1" applyFill="1" applyAlignment="1">
      <alignment horizontal="center"/>
    </xf>
    <xf numFmtId="166" fontId="3" fillId="8" borderId="0" xfId="65" applyNumberFormat="1" applyFont="1" applyFill="1" applyAlignment="1">
      <alignment horizontal="left"/>
    </xf>
    <xf numFmtId="0" fontId="15" fillId="8" borderId="0" xfId="65" applyFont="1" applyFill="1" applyBorder="1" applyAlignment="1">
      <alignment horizontal="left" vertical="top" wrapText="1"/>
    </xf>
    <xf numFmtId="17" fontId="18" fillId="2" borderId="11" xfId="1" applyNumberFormat="1" applyFont="1" applyFill="1" applyBorder="1" applyAlignment="1">
      <alignment horizontal="center" vertical="center" wrapText="1"/>
    </xf>
    <xf numFmtId="17" fontId="18" fillId="2" borderId="16" xfId="1" applyNumberFormat="1" applyFont="1" applyFill="1" applyBorder="1" applyAlignment="1">
      <alignment horizontal="center" vertical="center" wrapText="1"/>
    </xf>
    <xf numFmtId="17" fontId="18" fillId="2" borderId="21" xfId="1" applyNumberFormat="1" applyFont="1" applyFill="1" applyBorder="1" applyAlignment="1">
      <alignment horizontal="center" vertical="center" wrapText="1"/>
    </xf>
    <xf numFmtId="166" fontId="19" fillId="3" borderId="12" xfId="69" applyNumberFormat="1" applyFont="1" applyFill="1" applyBorder="1" applyAlignment="1" applyProtection="1">
      <alignment horizontal="center" vertical="center"/>
      <protection locked="0"/>
    </xf>
    <xf numFmtId="166" fontId="19" fillId="3" borderId="13" xfId="69" applyNumberFormat="1" applyFont="1" applyFill="1" applyBorder="1" applyAlignment="1" applyProtection="1">
      <alignment horizontal="center" vertical="center"/>
      <protection locked="0"/>
    </xf>
    <xf numFmtId="166" fontId="19" fillId="3" borderId="14" xfId="69" applyNumberFormat="1" applyFont="1" applyFill="1" applyBorder="1" applyAlignment="1" applyProtection="1">
      <alignment horizontal="center" vertical="center"/>
      <protection locked="0"/>
    </xf>
    <xf numFmtId="166" fontId="4" fillId="5" borderId="13" xfId="65" applyNumberFormat="1" applyFont="1" applyFill="1" applyBorder="1" applyAlignment="1">
      <alignment horizontal="center"/>
    </xf>
    <xf numFmtId="166" fontId="4" fillId="5" borderId="13" xfId="65" applyNumberFormat="1" applyFont="1" applyFill="1" applyBorder="1" applyAlignment="1">
      <alignment horizontal="left"/>
    </xf>
    <xf numFmtId="166" fontId="4" fillId="5" borderId="15" xfId="65" applyNumberFormat="1" applyFont="1" applyFill="1" applyBorder="1" applyAlignment="1">
      <alignment horizontal="left"/>
    </xf>
    <xf numFmtId="17" fontId="22" fillId="2" borderId="17" xfId="1" applyNumberFormat="1" applyFont="1" applyFill="1" applyBorder="1" applyAlignment="1">
      <alignment horizontal="center" vertical="center" wrapText="1"/>
    </xf>
    <xf numFmtId="17" fontId="22" fillId="2" borderId="18" xfId="1" applyNumberFormat="1" applyFont="1" applyFill="1" applyBorder="1" applyAlignment="1">
      <alignment horizontal="center" vertical="center" wrapText="1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57150</xdr:rowOff>
    </xdr:from>
    <xdr:to>
      <xdr:col>1</xdr:col>
      <xdr:colOff>372794</xdr:colOff>
      <xdr:row>2</xdr:row>
      <xdr:rowOff>151679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5" y="5715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0</xdr:rowOff>
    </xdr:from>
    <xdr:to>
      <xdr:col>5</xdr:col>
      <xdr:colOff>582691</xdr:colOff>
      <xdr:row>4</xdr:row>
      <xdr:rowOff>35124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48100" y="0"/>
          <a:ext cx="1639966" cy="8352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2030144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11</xdr:col>
      <xdr:colOff>523875</xdr:colOff>
      <xdr:row>0</xdr:row>
      <xdr:rowOff>180975</xdr:rowOff>
    </xdr:from>
    <xdr:to>
      <xdr:col>14</xdr:col>
      <xdr:colOff>30241</xdr:colOff>
      <xdr:row>5</xdr:row>
      <xdr:rowOff>44649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15650" y="180975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/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/>
      <sheetData sheetId="23"/>
      <sheetData sheetId="24"/>
      <sheetData sheetId="25"/>
      <sheetData sheetId="26"/>
      <sheetData sheetId="2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/>
      <sheetData sheetId="30"/>
      <sheetData sheetId="31"/>
      <sheetData sheetId="3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/>
      <sheetData sheetId="34"/>
      <sheetData sheetId="35"/>
      <sheetData sheetId="36"/>
      <sheetData sheetId="3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1:F66"/>
  <sheetViews>
    <sheetView tabSelected="1" view="pageBreakPreview" zoomScaleNormal="100" zoomScaleSheetLayoutView="100" workbookViewId="0">
      <selection activeCell="D6" sqref="D6"/>
    </sheetView>
  </sheetViews>
  <sheetFormatPr baseColWidth="10" defaultRowHeight="15" x14ac:dyDescent="0.25"/>
  <cols>
    <col min="1" max="1" width="25.5703125" customWidth="1"/>
    <col min="2" max="3" width="18.5703125" customWidth="1"/>
    <col min="4" max="4" width="17.85546875" customWidth="1"/>
    <col min="5" max="6" width="15.85546875" customWidth="1"/>
  </cols>
  <sheetData>
    <row r="1" spans="1:6" x14ac:dyDescent="0.25">
      <c r="A1" s="4"/>
      <c r="B1" s="4"/>
      <c r="C1" s="4"/>
      <c r="D1" s="4"/>
      <c r="E1" s="4"/>
      <c r="F1" s="4"/>
    </row>
    <row r="2" spans="1:6" x14ac:dyDescent="0.25">
      <c r="A2" s="4"/>
      <c r="B2" s="4"/>
      <c r="C2" s="4"/>
      <c r="D2" s="4"/>
      <c r="E2" s="4"/>
      <c r="F2" s="4"/>
    </row>
    <row r="3" spans="1:6" x14ac:dyDescent="0.25">
      <c r="A3" s="4"/>
      <c r="B3" s="4"/>
      <c r="C3" s="4"/>
      <c r="D3" s="4"/>
      <c r="E3" s="5"/>
      <c r="F3" s="5"/>
    </row>
    <row r="4" spans="1:6" ht="18" x14ac:dyDescent="0.25">
      <c r="A4" s="19" t="s">
        <v>21</v>
      </c>
      <c r="B4" s="4"/>
      <c r="C4" s="4"/>
      <c r="D4" s="4"/>
      <c r="E4" s="5"/>
      <c r="F4" s="5"/>
    </row>
    <row r="5" spans="1:6" ht="18.75" x14ac:dyDescent="0.4">
      <c r="A5" s="2" t="s">
        <v>20</v>
      </c>
      <c r="B5" s="2"/>
      <c r="C5" s="2"/>
      <c r="D5" s="6">
        <v>42309</v>
      </c>
      <c r="E5" s="7"/>
      <c r="F5" s="7"/>
    </row>
    <row r="6" spans="1:6" x14ac:dyDescent="0.25">
      <c r="A6" s="3" t="s">
        <v>19</v>
      </c>
      <c r="B6" s="99"/>
      <c r="C6" s="3"/>
      <c r="D6" s="3"/>
      <c r="E6" s="3"/>
      <c r="F6" s="3"/>
    </row>
    <row r="7" spans="1:6" x14ac:dyDescent="0.25">
      <c r="A7" s="4"/>
      <c r="B7" s="4"/>
      <c r="C7" s="8"/>
      <c r="D7" s="8"/>
      <c r="E7" s="4"/>
      <c r="F7" s="4"/>
    </row>
    <row r="8" spans="1:6" ht="33.75" customHeight="1" x14ac:dyDescent="0.25">
      <c r="A8" s="98" t="s">
        <v>0</v>
      </c>
      <c r="B8" s="98" t="s">
        <v>1</v>
      </c>
      <c r="C8" s="98" t="s">
        <v>2</v>
      </c>
      <c r="D8" s="98" t="s">
        <v>3</v>
      </c>
      <c r="E8" s="98" t="s">
        <v>4</v>
      </c>
      <c r="F8" s="98" t="s">
        <v>5</v>
      </c>
    </row>
    <row r="9" spans="1:6" x14ac:dyDescent="0.25">
      <c r="A9" s="9" t="s">
        <v>6</v>
      </c>
      <c r="B9" s="1">
        <v>1694116074.04</v>
      </c>
      <c r="C9" s="10">
        <v>745179431.98000002</v>
      </c>
      <c r="D9" s="1">
        <v>751173214.54999995</v>
      </c>
      <c r="E9" s="10">
        <v>104578944.86</v>
      </c>
      <c r="F9" s="1">
        <v>93184482.650000006</v>
      </c>
    </row>
    <row r="10" spans="1:6" x14ac:dyDescent="0.25">
      <c r="A10" s="11" t="s">
        <v>7</v>
      </c>
      <c r="B10" s="12">
        <v>100</v>
      </c>
      <c r="C10" s="13">
        <v>43.99</v>
      </c>
      <c r="D10" s="14">
        <v>44.34</v>
      </c>
      <c r="E10" s="13">
        <v>6.17</v>
      </c>
      <c r="F10" s="13">
        <v>5.5</v>
      </c>
    </row>
    <row r="11" spans="1:6" x14ac:dyDescent="0.25">
      <c r="A11" s="9" t="s">
        <v>8</v>
      </c>
      <c r="B11" s="15">
        <v>1369241364.78</v>
      </c>
      <c r="C11" s="15">
        <v>609569218.58000004</v>
      </c>
      <c r="D11" s="15">
        <v>680441522.92999995</v>
      </c>
      <c r="E11" s="15">
        <v>48874316.560000002</v>
      </c>
      <c r="F11" s="15">
        <v>30356306.710000001</v>
      </c>
    </row>
    <row r="12" spans="1:6" x14ac:dyDescent="0.25">
      <c r="A12" s="9" t="s">
        <v>9</v>
      </c>
      <c r="B12" s="15">
        <v>92948150.709999993</v>
      </c>
      <c r="C12" s="15">
        <v>49156266.759999998</v>
      </c>
      <c r="D12" s="15">
        <v>7779886.4299999997</v>
      </c>
      <c r="E12" s="15">
        <v>0</v>
      </c>
      <c r="F12" s="15">
        <v>36011997.520000003</v>
      </c>
    </row>
    <row r="13" spans="1:6" x14ac:dyDescent="0.25">
      <c r="A13" s="9" t="s">
        <v>10</v>
      </c>
      <c r="B13" s="15">
        <v>231926558.55000001</v>
      </c>
      <c r="C13" s="15">
        <v>86453946.640000001</v>
      </c>
      <c r="D13" s="15">
        <v>62951805.189999998</v>
      </c>
      <c r="E13" s="15">
        <v>55704628.299999997</v>
      </c>
      <c r="F13" s="15">
        <v>26816178.420000002</v>
      </c>
    </row>
    <row r="14" spans="1:6" x14ac:dyDescent="0.25">
      <c r="A14" s="16"/>
      <c r="B14" s="16"/>
      <c r="C14" s="16"/>
      <c r="D14" s="16"/>
      <c r="E14" s="16"/>
      <c r="F14" s="17"/>
    </row>
    <row r="15" spans="1:6" ht="31.5" x14ac:dyDescent="0.25">
      <c r="A15" s="98" t="s">
        <v>11</v>
      </c>
      <c r="B15" s="98" t="s">
        <v>1</v>
      </c>
      <c r="C15" s="98" t="s">
        <v>2</v>
      </c>
      <c r="D15" s="98" t="s">
        <v>3</v>
      </c>
      <c r="E15" s="98" t="s">
        <v>4</v>
      </c>
      <c r="F15" s="98" t="s">
        <v>5</v>
      </c>
    </row>
    <row r="16" spans="1:6" x14ac:dyDescent="0.25">
      <c r="A16" s="9" t="s">
        <v>12</v>
      </c>
      <c r="B16" s="1">
        <v>1395111401.71</v>
      </c>
      <c r="C16" s="10">
        <v>603957068.35000002</v>
      </c>
      <c r="D16" s="1">
        <v>657378094.14999998</v>
      </c>
      <c r="E16" s="10">
        <v>66912565.079999998</v>
      </c>
      <c r="F16" s="1">
        <v>66863674.130000003</v>
      </c>
    </row>
    <row r="17" spans="1:6" x14ac:dyDescent="0.25">
      <c r="A17" s="11" t="s">
        <v>7</v>
      </c>
      <c r="B17" s="12">
        <v>100</v>
      </c>
      <c r="C17" s="13">
        <v>43.29</v>
      </c>
      <c r="D17" s="14">
        <v>47.12</v>
      </c>
      <c r="E17" s="13">
        <v>4.8</v>
      </c>
      <c r="F17" s="13">
        <v>4.79</v>
      </c>
    </row>
    <row r="18" spans="1:6" x14ac:dyDescent="0.25">
      <c r="A18" s="9" t="s">
        <v>8</v>
      </c>
      <c r="B18" s="15">
        <v>1178431880.5699999</v>
      </c>
      <c r="C18" s="15">
        <v>490520862.66000003</v>
      </c>
      <c r="D18" s="15">
        <v>622566916.40999997</v>
      </c>
      <c r="E18" s="15">
        <v>38219261.539999999</v>
      </c>
      <c r="F18" s="15">
        <v>27124839.960000001</v>
      </c>
    </row>
    <row r="19" spans="1:6" x14ac:dyDescent="0.25">
      <c r="A19" s="9" t="s">
        <v>9</v>
      </c>
      <c r="B19" s="15">
        <v>115938388.88</v>
      </c>
      <c r="C19" s="15">
        <v>75909710.769999996</v>
      </c>
      <c r="D19" s="15">
        <v>6102924.9299999997</v>
      </c>
      <c r="E19" s="15">
        <v>3886529.62</v>
      </c>
      <c r="F19" s="15">
        <v>30039223.559999999</v>
      </c>
    </row>
    <row r="20" spans="1:6" x14ac:dyDescent="0.25">
      <c r="A20" s="9" t="s">
        <v>10</v>
      </c>
      <c r="B20" s="15">
        <v>100741132.26000001</v>
      </c>
      <c r="C20" s="15">
        <v>37526494.920000002</v>
      </c>
      <c r="D20" s="15">
        <v>28708252.809999999</v>
      </c>
      <c r="E20" s="15">
        <v>24806773.920000002</v>
      </c>
      <c r="F20" s="15">
        <v>9699610.6099999994</v>
      </c>
    </row>
    <row r="21" spans="1:6" x14ac:dyDescent="0.25">
      <c r="A21" s="16"/>
      <c r="B21" s="16"/>
      <c r="C21" s="16"/>
      <c r="D21" s="16"/>
      <c r="E21" s="16"/>
      <c r="F21" s="17"/>
    </row>
    <row r="22" spans="1:6" ht="31.5" customHeight="1" x14ac:dyDescent="0.25">
      <c r="A22" s="98" t="s">
        <v>22</v>
      </c>
      <c r="B22" s="98" t="s">
        <v>1</v>
      </c>
      <c r="C22" s="98" t="s">
        <v>2</v>
      </c>
      <c r="D22" s="98" t="s">
        <v>3</v>
      </c>
      <c r="E22" s="98" t="s">
        <v>4</v>
      </c>
      <c r="F22" s="98" t="s">
        <v>5</v>
      </c>
    </row>
    <row r="23" spans="1:6" x14ac:dyDescent="0.25">
      <c r="A23" s="9" t="s">
        <v>12</v>
      </c>
      <c r="B23" s="20">
        <f>+B16/B9</f>
        <v>0.82350402259217326</v>
      </c>
      <c r="C23" s="20">
        <f t="shared" ref="C23:F23" si="0">+C16/C9</f>
        <v>0.81048542462483009</v>
      </c>
      <c r="D23" s="20">
        <f t="shared" si="0"/>
        <v>0.87513516379016631</v>
      </c>
      <c r="E23" s="20">
        <f t="shared" si="0"/>
        <v>0.63982826724419484</v>
      </c>
      <c r="F23" s="20">
        <f t="shared" si="0"/>
        <v>0.71754086333385891</v>
      </c>
    </row>
    <row r="24" spans="1:6" x14ac:dyDescent="0.25">
      <c r="A24" s="9" t="s">
        <v>8</v>
      </c>
      <c r="B24" s="21">
        <f>+B18/B11</f>
        <v>0.86064583709048403</v>
      </c>
      <c r="C24" s="21">
        <f t="shared" ref="C24:F24" si="1">+C18/C11</f>
        <v>0.80470084070628634</v>
      </c>
      <c r="D24" s="21">
        <f t="shared" si="1"/>
        <v>0.91494551027575399</v>
      </c>
      <c r="E24" s="21">
        <f t="shared" si="1"/>
        <v>0.78199071066457893</v>
      </c>
      <c r="F24" s="21">
        <f t="shared" si="1"/>
        <v>0.89354875147128854</v>
      </c>
    </row>
    <row r="25" spans="1:6" x14ac:dyDescent="0.25">
      <c r="A25" s="9" t="s">
        <v>9</v>
      </c>
      <c r="B25" s="21">
        <f t="shared" ref="B25:F25" si="2">+B19/B12</f>
        <v>1.2473447615082733</v>
      </c>
      <c r="C25" s="21">
        <f t="shared" si="2"/>
        <v>1.5442529665773992</v>
      </c>
      <c r="D25" s="21">
        <f t="shared" si="2"/>
        <v>0.78444910281293145</v>
      </c>
      <c r="E25" s="21"/>
      <c r="F25" s="21">
        <f t="shared" si="2"/>
        <v>0.8341448858347027</v>
      </c>
    </row>
    <row r="26" spans="1:6" x14ac:dyDescent="0.25">
      <c r="A26" s="9" t="s">
        <v>10</v>
      </c>
      <c r="B26" s="21">
        <f t="shared" ref="B26:F26" si="3">+B20/B13</f>
        <v>0.43436652054784691</v>
      </c>
      <c r="C26" s="21">
        <f t="shared" si="3"/>
        <v>0.4340634103872994</v>
      </c>
      <c r="D26" s="21">
        <f t="shared" si="3"/>
        <v>0.45603541825930599</v>
      </c>
      <c r="E26" s="21">
        <f t="shared" si="3"/>
        <v>0.44532698048718516</v>
      </c>
      <c r="F26" s="21">
        <f t="shared" si="3"/>
        <v>0.36170741625010411</v>
      </c>
    </row>
    <row r="27" spans="1:6" x14ac:dyDescent="0.25">
      <c r="A27" s="100" t="s">
        <v>14</v>
      </c>
      <c r="B27" s="97"/>
      <c r="C27" s="97"/>
      <c r="D27" s="97"/>
      <c r="E27" s="97"/>
      <c r="F27" s="97"/>
    </row>
    <row r="28" spans="1:6" x14ac:dyDescent="0.25">
      <c r="A28" s="95" t="s">
        <v>47</v>
      </c>
      <c r="B28" s="96" t="s">
        <v>16</v>
      </c>
      <c r="C28" s="97"/>
      <c r="D28" s="97"/>
      <c r="E28" s="97"/>
      <c r="F28" s="97"/>
    </row>
    <row r="29" spans="1:6" x14ac:dyDescent="0.25">
      <c r="A29" s="96" t="s">
        <v>48</v>
      </c>
      <c r="B29" s="96" t="s">
        <v>49</v>
      </c>
      <c r="C29" s="97"/>
      <c r="D29" s="97"/>
      <c r="E29" s="97"/>
      <c r="F29" s="97"/>
    </row>
    <row r="31" spans="1:6" x14ac:dyDescent="0.25">
      <c r="B31" s="18"/>
      <c r="C31" s="18"/>
      <c r="D31" s="18"/>
      <c r="E31" s="18"/>
      <c r="F31" s="18"/>
    </row>
    <row r="38" spans="2:6" x14ac:dyDescent="0.25">
      <c r="B38" s="18"/>
      <c r="C38" s="18"/>
      <c r="D38" s="18"/>
      <c r="E38" s="18"/>
      <c r="F38" s="18"/>
    </row>
    <row r="39" spans="2:6" x14ac:dyDescent="0.25">
      <c r="B39" s="18"/>
      <c r="C39" s="18"/>
      <c r="D39" s="18"/>
      <c r="E39" s="18"/>
      <c r="F39" s="18"/>
    </row>
    <row r="40" spans="2:6" x14ac:dyDescent="0.25">
      <c r="B40" s="18"/>
      <c r="C40" s="18"/>
      <c r="D40" s="18"/>
      <c r="E40" s="18"/>
      <c r="F40" s="18"/>
    </row>
    <row r="41" spans="2:6" x14ac:dyDescent="0.25">
      <c r="B41" s="18"/>
      <c r="C41" s="18"/>
      <c r="D41" s="18"/>
      <c r="E41" s="18"/>
      <c r="F41" s="18"/>
    </row>
    <row r="42" spans="2:6" x14ac:dyDescent="0.25">
      <c r="B42" s="18"/>
      <c r="C42" s="18"/>
      <c r="D42" s="18"/>
      <c r="E42" s="18"/>
      <c r="F42" s="18"/>
    </row>
    <row r="43" spans="2:6" x14ac:dyDescent="0.25">
      <c r="B43" s="18"/>
      <c r="C43" s="18"/>
      <c r="D43" s="18"/>
      <c r="E43" s="18"/>
      <c r="F43" s="18"/>
    </row>
    <row r="44" spans="2:6" x14ac:dyDescent="0.25">
      <c r="B44" s="18"/>
      <c r="C44" s="18"/>
      <c r="D44" s="18"/>
      <c r="E44" s="18"/>
      <c r="F44" s="18"/>
    </row>
    <row r="45" spans="2:6" x14ac:dyDescent="0.25">
      <c r="B45" s="18"/>
    </row>
    <row r="46" spans="2:6" x14ac:dyDescent="0.25">
      <c r="B46" s="18"/>
    </row>
    <row r="47" spans="2:6" x14ac:dyDescent="0.25">
      <c r="B47" s="18"/>
    </row>
    <row r="48" spans="2:6" x14ac:dyDescent="0.25">
      <c r="B48" s="18"/>
    </row>
    <row r="49" spans="2:6" x14ac:dyDescent="0.25">
      <c r="B49" s="18"/>
    </row>
    <row r="50" spans="2:6" x14ac:dyDescent="0.25">
      <c r="B50" s="18"/>
    </row>
    <row r="51" spans="2:6" x14ac:dyDescent="0.25">
      <c r="B51" s="18"/>
      <c r="C51" s="18"/>
      <c r="D51" s="18"/>
      <c r="E51" s="18"/>
      <c r="F51" s="18"/>
    </row>
    <row r="52" spans="2:6" x14ac:dyDescent="0.25">
      <c r="B52" s="18"/>
      <c r="C52" s="18"/>
      <c r="D52" s="18"/>
      <c r="E52" s="18"/>
      <c r="F52" s="18"/>
    </row>
    <row r="53" spans="2:6" x14ac:dyDescent="0.25">
      <c r="B53" s="18"/>
      <c r="C53" s="18"/>
      <c r="D53" s="18"/>
      <c r="E53" s="18"/>
      <c r="F53" s="18"/>
    </row>
    <row r="54" spans="2:6" x14ac:dyDescent="0.25">
      <c r="B54" s="18"/>
      <c r="C54" s="18"/>
      <c r="D54" s="18"/>
      <c r="E54" s="18"/>
      <c r="F54" s="18"/>
    </row>
    <row r="55" spans="2:6" x14ac:dyDescent="0.25">
      <c r="B55" s="18"/>
      <c r="C55" s="18"/>
      <c r="D55" s="18"/>
      <c r="E55" s="18"/>
      <c r="F55" s="18"/>
    </row>
    <row r="62" spans="2:6" x14ac:dyDescent="0.25">
      <c r="B62" s="18"/>
      <c r="C62" s="18"/>
      <c r="D62" s="18"/>
      <c r="E62" s="18"/>
      <c r="F62" s="18"/>
    </row>
    <row r="63" spans="2:6" x14ac:dyDescent="0.25">
      <c r="B63" s="18"/>
      <c r="C63" s="18"/>
      <c r="D63" s="18"/>
      <c r="E63" s="18"/>
      <c r="F63" s="18"/>
    </row>
    <row r="64" spans="2:6" x14ac:dyDescent="0.25">
      <c r="B64" s="18"/>
      <c r="C64" s="18"/>
      <c r="D64" s="18"/>
      <c r="E64" s="18"/>
      <c r="F64" s="18"/>
    </row>
    <row r="65" spans="2:6" x14ac:dyDescent="0.25">
      <c r="B65" s="18"/>
      <c r="C65" s="18"/>
      <c r="D65" s="18"/>
      <c r="E65" s="18"/>
      <c r="F65" s="18"/>
    </row>
    <row r="66" spans="2:6" x14ac:dyDescent="0.25">
      <c r="B66" s="18"/>
      <c r="C66" s="18"/>
      <c r="D66" s="18"/>
      <c r="E66" s="18"/>
      <c r="F66" s="18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-0.249977111117893"/>
    <pageSetUpPr fitToPage="1"/>
  </sheetPr>
  <dimension ref="A5:P37"/>
  <sheetViews>
    <sheetView view="pageBreakPreview" zoomScaleNormal="100" zoomScaleSheetLayoutView="100" workbookViewId="0">
      <selection activeCell="F36" sqref="F36"/>
    </sheetView>
  </sheetViews>
  <sheetFormatPr baseColWidth="10" defaultRowHeight="15" x14ac:dyDescent="0.25"/>
  <cols>
    <col min="1" max="1" width="30.5703125" customWidth="1"/>
    <col min="2" max="3" width="12.28515625" bestFit="1" customWidth="1"/>
    <col min="6" max="6" width="14.28515625" customWidth="1"/>
    <col min="7" max="7" width="15" customWidth="1"/>
    <col min="8" max="8" width="12.5703125" customWidth="1"/>
    <col min="9" max="9" width="15.42578125" customWidth="1"/>
    <col min="10" max="10" width="8.7109375" customWidth="1"/>
    <col min="11" max="11" width="14.5703125" customWidth="1"/>
    <col min="12" max="12" width="9.140625" customWidth="1"/>
  </cols>
  <sheetData>
    <row r="5" spans="1:14" s="27" customFormat="1" ht="16.5" customHeight="1" x14ac:dyDescent="0.25">
      <c r="A5" s="23" t="s">
        <v>23</v>
      </c>
      <c r="B5" s="22"/>
      <c r="C5" s="22"/>
      <c r="D5" s="22"/>
      <c r="E5" s="22"/>
      <c r="F5" s="102">
        <f>+Resumen_A_P!D5</f>
        <v>42309</v>
      </c>
      <c r="G5" s="101" t="s">
        <v>24</v>
      </c>
      <c r="H5" s="103">
        <f>+F5</f>
        <v>42309</v>
      </c>
      <c r="I5" s="103"/>
      <c r="J5" s="24"/>
      <c r="K5" s="25"/>
      <c r="L5" s="26"/>
      <c r="N5" s="25"/>
    </row>
    <row r="6" spans="1:14" ht="15" customHeight="1" thickBot="1" x14ac:dyDescent="0.3"/>
    <row r="7" spans="1:14" ht="15" customHeight="1" x14ac:dyDescent="0.25">
      <c r="A7" s="105" t="s">
        <v>25</v>
      </c>
      <c r="B7" s="108">
        <f>+F5</f>
        <v>42309</v>
      </c>
      <c r="C7" s="109"/>
      <c r="D7" s="109"/>
      <c r="E7" s="109"/>
      <c r="F7" s="110"/>
      <c r="G7" s="28" t="s">
        <v>26</v>
      </c>
      <c r="H7" s="111">
        <f>+F5-320</f>
        <v>41989</v>
      </c>
      <c r="I7" s="111"/>
      <c r="J7" s="29"/>
      <c r="K7" s="30" t="s">
        <v>27</v>
      </c>
      <c r="L7" s="30"/>
      <c r="M7" s="112">
        <f>+F5</f>
        <v>42309</v>
      </c>
      <c r="N7" s="113"/>
    </row>
    <row r="8" spans="1:14" ht="63.75" x14ac:dyDescent="0.25">
      <c r="A8" s="106"/>
      <c r="B8" s="31" t="s">
        <v>28</v>
      </c>
      <c r="C8" s="32" t="s">
        <v>11</v>
      </c>
      <c r="D8" s="32" t="s">
        <v>29</v>
      </c>
      <c r="E8" s="32" t="s">
        <v>30</v>
      </c>
      <c r="F8" s="32" t="s">
        <v>31</v>
      </c>
      <c r="G8" s="114" t="s">
        <v>32</v>
      </c>
      <c r="H8" s="115"/>
      <c r="I8" s="114" t="s">
        <v>33</v>
      </c>
      <c r="J8" s="115"/>
      <c r="K8" s="114" t="s">
        <v>34</v>
      </c>
      <c r="L8" s="115"/>
      <c r="M8" s="33" t="s">
        <v>29</v>
      </c>
      <c r="N8" s="34" t="s">
        <v>30</v>
      </c>
    </row>
    <row r="9" spans="1:14" ht="15" customHeight="1" x14ac:dyDescent="0.25">
      <c r="A9" s="107"/>
      <c r="B9" s="32" t="s">
        <v>35</v>
      </c>
      <c r="C9" s="32" t="s">
        <v>35</v>
      </c>
      <c r="D9" s="32" t="s">
        <v>35</v>
      </c>
      <c r="E9" s="32" t="s">
        <v>35</v>
      </c>
      <c r="F9" s="32" t="s">
        <v>13</v>
      </c>
      <c r="G9" s="32" t="s">
        <v>35</v>
      </c>
      <c r="H9" s="32" t="s">
        <v>13</v>
      </c>
      <c r="I9" s="32" t="s">
        <v>35</v>
      </c>
      <c r="J9" s="32" t="s">
        <v>13</v>
      </c>
      <c r="K9" s="32" t="s">
        <v>35</v>
      </c>
      <c r="L9" s="32" t="s">
        <v>36</v>
      </c>
      <c r="M9" s="32" t="s">
        <v>35</v>
      </c>
      <c r="N9" s="35" t="s">
        <v>35</v>
      </c>
    </row>
    <row r="10" spans="1:14" x14ac:dyDescent="0.25">
      <c r="A10" s="36" t="s">
        <v>37</v>
      </c>
      <c r="B10" s="37">
        <v>157393190.86000001</v>
      </c>
      <c r="C10" s="38">
        <v>129257345.81</v>
      </c>
      <c r="D10" s="39">
        <v>73.855687467123659</v>
      </c>
      <c r="E10" s="39">
        <v>60.653132977427994</v>
      </c>
      <c r="F10" s="40">
        <v>82.123848626319159</v>
      </c>
      <c r="G10" s="37">
        <v>1846685889.22</v>
      </c>
      <c r="H10" s="41">
        <v>100</v>
      </c>
      <c r="I10" s="41">
        <v>1515926271.5899999</v>
      </c>
      <c r="J10" s="41">
        <v>100</v>
      </c>
      <c r="K10" s="41">
        <v>330759617.63</v>
      </c>
      <c r="L10" s="42">
        <v>69.710416602855247</v>
      </c>
      <c r="M10" s="43">
        <v>57.22459490735978</v>
      </c>
      <c r="N10" s="44">
        <v>62.035654622775212</v>
      </c>
    </row>
    <row r="11" spans="1:14" x14ac:dyDescent="0.25">
      <c r="A11" s="45" t="s">
        <v>38</v>
      </c>
      <c r="B11" s="46">
        <v>8219733.3799999999</v>
      </c>
      <c r="C11" s="47">
        <v>6499577.6500000004</v>
      </c>
      <c r="D11" s="48">
        <v>32.023396460170098</v>
      </c>
      <c r="E11" s="48">
        <v>25.321813042749895</v>
      </c>
      <c r="F11" s="49">
        <v>79.072852482229777</v>
      </c>
      <c r="G11" s="50">
        <v>101479650.04000001</v>
      </c>
      <c r="H11" s="51">
        <v>5.4952307066613697</v>
      </c>
      <c r="I11" s="52">
        <v>77577823.560000002</v>
      </c>
      <c r="J11" s="51">
        <v>5.1175195663461555</v>
      </c>
      <c r="K11" s="53">
        <v>23901826.48</v>
      </c>
      <c r="L11" s="54">
        <v>33.930331587549119</v>
      </c>
      <c r="M11" s="55">
        <v>25.938612088173695</v>
      </c>
      <c r="N11" s="56">
        <v>27.876732214878931</v>
      </c>
    </row>
    <row r="12" spans="1:14" x14ac:dyDescent="0.25">
      <c r="A12" s="45" t="s">
        <v>39</v>
      </c>
      <c r="B12" s="46">
        <v>10696576.17</v>
      </c>
      <c r="C12" s="47">
        <v>6406216.0700000003</v>
      </c>
      <c r="D12" s="48">
        <v>32.287554355536372</v>
      </c>
      <c r="E12" s="48">
        <v>19.3371267858167</v>
      </c>
      <c r="F12" s="49">
        <v>59.89034218226859</v>
      </c>
      <c r="G12" s="50">
        <v>112219852.93000001</v>
      </c>
      <c r="H12" s="51">
        <v>6.0768240871434411</v>
      </c>
      <c r="I12" s="52">
        <v>72014669.049999997</v>
      </c>
      <c r="J12" s="51">
        <v>4.7505390202431439</v>
      </c>
      <c r="K12" s="53">
        <v>40205183.880000003</v>
      </c>
      <c r="L12" s="54">
        <v>29.746442636765032</v>
      </c>
      <c r="M12" s="55">
        <v>19.089137670120479</v>
      </c>
      <c r="N12" s="56">
        <v>20.726425198314363</v>
      </c>
    </row>
    <row r="13" spans="1:14" x14ac:dyDescent="0.25">
      <c r="A13" s="45" t="s">
        <v>40</v>
      </c>
      <c r="B13" s="46">
        <v>68423971.840000004</v>
      </c>
      <c r="C13" s="47">
        <v>61482740.920000002</v>
      </c>
      <c r="D13" s="48">
        <v>86.923677311086635</v>
      </c>
      <c r="E13" s="48">
        <v>78.105754287812218</v>
      </c>
      <c r="F13" s="49">
        <v>89.8555568562563</v>
      </c>
      <c r="G13" s="50">
        <v>818666296.95000005</v>
      </c>
      <c r="H13" s="51">
        <v>44.331648480607974</v>
      </c>
      <c r="I13" s="52">
        <v>709554426.44000006</v>
      </c>
      <c r="J13" s="51">
        <v>46.806658063638814</v>
      </c>
      <c r="K13" s="53">
        <v>109111870.51000001</v>
      </c>
      <c r="L13" s="54">
        <v>80.968911182932601</v>
      </c>
      <c r="M13" s="51">
        <v>70.177372084227756</v>
      </c>
      <c r="N13" s="56">
        <v>76.365741613220123</v>
      </c>
    </row>
    <row r="14" spans="1:14" x14ac:dyDescent="0.25">
      <c r="A14" s="45" t="s">
        <v>2</v>
      </c>
      <c r="B14" s="46">
        <v>70052909.469999999</v>
      </c>
      <c r="C14" s="47">
        <v>54868811.170000002</v>
      </c>
      <c r="D14" s="51">
        <v>92.66895271897009</v>
      </c>
      <c r="E14" s="51">
        <v>72.582785019604529</v>
      </c>
      <c r="F14" s="49">
        <v>78.32481417991275</v>
      </c>
      <c r="G14" s="50">
        <v>814320089.29999995</v>
      </c>
      <c r="H14" s="51">
        <v>44.096296725587216</v>
      </c>
      <c r="I14" s="52">
        <v>656779352.53999996</v>
      </c>
      <c r="J14" s="51">
        <v>43.325283349771887</v>
      </c>
      <c r="K14" s="53">
        <v>157540736.75999999</v>
      </c>
      <c r="L14" s="54">
        <v>84.678814856517505</v>
      </c>
      <c r="M14" s="51">
        <v>68.296604647351543</v>
      </c>
      <c r="N14" s="56">
        <v>73.899880802315991</v>
      </c>
    </row>
    <row r="15" spans="1:14" x14ac:dyDescent="0.25">
      <c r="A15" s="57" t="s">
        <v>8</v>
      </c>
      <c r="B15" s="58">
        <v>129914816.90000001</v>
      </c>
      <c r="C15" s="59">
        <v>106957669.13</v>
      </c>
      <c r="D15" s="60">
        <v>163.75638362774188</v>
      </c>
      <c r="E15" s="60">
        <v>134.81911852643626</v>
      </c>
      <c r="F15" s="61">
        <v>82.329076607427353</v>
      </c>
      <c r="G15" s="62">
        <v>1492320400.49</v>
      </c>
      <c r="H15" s="63">
        <v>100.01</v>
      </c>
      <c r="I15" s="64">
        <v>1277480729.7</v>
      </c>
      <c r="J15" s="63">
        <v>100</v>
      </c>
      <c r="K15" s="63">
        <v>214839670.78999999</v>
      </c>
      <c r="L15" s="65">
        <v>146.27468766865272</v>
      </c>
      <c r="M15" s="60">
        <v>125.21647139463751</v>
      </c>
      <c r="N15" s="66">
        <v>135.25343484852286</v>
      </c>
    </row>
    <row r="16" spans="1:14" x14ac:dyDescent="0.25">
      <c r="A16" s="45" t="s">
        <v>38</v>
      </c>
      <c r="B16" s="46">
        <v>3024747.72</v>
      </c>
      <c r="C16" s="47">
        <v>2841558.87</v>
      </c>
      <c r="D16" s="48">
        <v>150.67987047922688</v>
      </c>
      <c r="E16" s="48">
        <v>141.55419298595197</v>
      </c>
      <c r="F16" s="49">
        <v>93.94</v>
      </c>
      <c r="G16" s="67">
        <v>32798381.43</v>
      </c>
      <c r="H16" s="51">
        <v>2.2000000000000002</v>
      </c>
      <c r="I16" s="68">
        <v>30671714.460000001</v>
      </c>
      <c r="J16" s="51">
        <v>2.4</v>
      </c>
      <c r="K16" s="53">
        <v>2126666.9700000002</v>
      </c>
      <c r="L16" s="54">
        <v>137.36161152386777</v>
      </c>
      <c r="M16" s="55">
        <v>128.45500121453759</v>
      </c>
      <c r="N16" s="56">
        <v>137.38</v>
      </c>
    </row>
    <row r="17" spans="1:16" x14ac:dyDescent="0.25">
      <c r="A17" s="45" t="s">
        <v>39</v>
      </c>
      <c r="B17" s="46">
        <v>5205601.16</v>
      </c>
      <c r="C17" s="47">
        <v>4444492.8899999997</v>
      </c>
      <c r="D17" s="48">
        <v>143.87267591620142</v>
      </c>
      <c r="E17" s="48">
        <v>122.83712591896523</v>
      </c>
      <c r="F17" s="49">
        <v>85.38</v>
      </c>
      <c r="G17" s="67">
        <v>51868551.950000003</v>
      </c>
      <c r="H17" s="51">
        <v>3.48</v>
      </c>
      <c r="I17" s="68">
        <v>40878419.229999997</v>
      </c>
      <c r="J17" s="51">
        <v>3.2</v>
      </c>
      <c r="K17" s="53">
        <v>10990132.720000001</v>
      </c>
      <c r="L17" s="54">
        <v>138.01104212288035</v>
      </c>
      <c r="M17" s="55">
        <v>108.76866668085751</v>
      </c>
      <c r="N17" s="56">
        <v>116.03</v>
      </c>
    </row>
    <row r="18" spans="1:16" x14ac:dyDescent="0.25">
      <c r="A18" s="45" t="s">
        <v>40</v>
      </c>
      <c r="B18" s="46">
        <v>62150086.219999999</v>
      </c>
      <c r="C18" s="47">
        <v>57939345.109999999</v>
      </c>
      <c r="D18" s="48">
        <v>160.91720405774888</v>
      </c>
      <c r="E18" s="48">
        <v>150.01487507249678</v>
      </c>
      <c r="F18" s="49">
        <v>93.22</v>
      </c>
      <c r="G18" s="67">
        <v>741474901.92999995</v>
      </c>
      <c r="H18" s="51">
        <v>49.69</v>
      </c>
      <c r="I18" s="68">
        <v>671471963.38999999</v>
      </c>
      <c r="J18" s="55">
        <v>52.56</v>
      </c>
      <c r="K18" s="53">
        <v>70002938.540000007</v>
      </c>
      <c r="L18" s="54">
        <v>144.46472923392912</v>
      </c>
      <c r="M18" s="55">
        <v>130.8257570510039</v>
      </c>
      <c r="N18" s="56">
        <v>141.19</v>
      </c>
    </row>
    <row r="19" spans="1:16" x14ac:dyDescent="0.25">
      <c r="A19" s="45" t="s">
        <v>2</v>
      </c>
      <c r="B19" s="46">
        <v>59534381.799999997</v>
      </c>
      <c r="C19" s="47">
        <v>41732272.259999998</v>
      </c>
      <c r="D19" s="55">
        <v>169.68033528851799</v>
      </c>
      <c r="E19" s="55">
        <v>118.94212613506164</v>
      </c>
      <c r="F19" s="49">
        <v>70.099999999999994</v>
      </c>
      <c r="G19" s="67">
        <v>666178565.17999995</v>
      </c>
      <c r="H19" s="51">
        <v>44.64</v>
      </c>
      <c r="I19" s="68">
        <v>534458632.62</v>
      </c>
      <c r="J19" s="51">
        <v>41.84</v>
      </c>
      <c r="K19" s="53">
        <v>131719932.56</v>
      </c>
      <c r="L19" s="54">
        <v>149.53476294094196</v>
      </c>
      <c r="M19" s="55">
        <v>119.96805227285788</v>
      </c>
      <c r="N19" s="56">
        <v>129.91999999999999</v>
      </c>
    </row>
    <row r="20" spans="1:16" x14ac:dyDescent="0.25">
      <c r="A20" s="57" t="s">
        <v>9</v>
      </c>
      <c r="B20" s="58">
        <v>7097853.9699999997</v>
      </c>
      <c r="C20" s="59">
        <v>12471668.52</v>
      </c>
      <c r="D20" s="60">
        <v>117.40140213040458</v>
      </c>
      <c r="E20" s="60">
        <v>206.28648847133547</v>
      </c>
      <c r="F20" s="61">
        <v>175.71041293203726</v>
      </c>
      <c r="G20" s="62">
        <v>102142724.59</v>
      </c>
      <c r="H20" s="63">
        <v>99.99</v>
      </c>
      <c r="I20" s="64">
        <v>126509594.13</v>
      </c>
      <c r="J20" s="63">
        <v>100</v>
      </c>
      <c r="K20" s="63">
        <v>-24366869.539999999</v>
      </c>
      <c r="L20" s="65">
        <v>141.57388228363919</v>
      </c>
      <c r="M20" s="60">
        <v>175.34733343959638</v>
      </c>
      <c r="N20" s="66">
        <v>196.13069550576949</v>
      </c>
    </row>
    <row r="21" spans="1:16" x14ac:dyDescent="0.25">
      <c r="A21" s="45" t="s">
        <v>38</v>
      </c>
      <c r="B21" s="46">
        <v>2651527.9300000002</v>
      </c>
      <c r="C21" s="47">
        <v>2610612.91</v>
      </c>
      <c r="D21" s="69">
        <v>226.781382996921</v>
      </c>
      <c r="E21" s="70">
        <v>223.28197998631543</v>
      </c>
      <c r="F21" s="49">
        <v>98.46</v>
      </c>
      <c r="G21" s="67">
        <v>39737204.469999999</v>
      </c>
      <c r="H21" s="51">
        <v>38.9</v>
      </c>
      <c r="I21" s="68">
        <v>36129784.490000002</v>
      </c>
      <c r="J21" s="51">
        <v>28.56</v>
      </c>
      <c r="K21" s="53">
        <v>3607419.98</v>
      </c>
      <c r="L21" s="54">
        <v>201.94952670149618</v>
      </c>
      <c r="M21" s="71">
        <v>183.61615958895757</v>
      </c>
      <c r="N21" s="72">
        <v>204.79</v>
      </c>
    </row>
    <row r="22" spans="1:16" x14ac:dyDescent="0.25">
      <c r="A22" s="45" t="s">
        <v>39</v>
      </c>
      <c r="B22" s="46">
        <v>0</v>
      </c>
      <c r="C22" s="47">
        <v>458605.2</v>
      </c>
      <c r="D22" s="69">
        <v>0</v>
      </c>
      <c r="E22" s="70">
        <v>223.92832031250001</v>
      </c>
      <c r="F22" s="49">
        <v>0</v>
      </c>
      <c r="G22" s="67">
        <v>0</v>
      </c>
      <c r="H22" s="51">
        <v>0</v>
      </c>
      <c r="I22" s="68">
        <v>4041761.77</v>
      </c>
      <c r="J22" s="51">
        <v>3.19</v>
      </c>
      <c r="K22" s="53">
        <v>-4041761.77</v>
      </c>
      <c r="L22" s="54">
        <v>0</v>
      </c>
      <c r="M22" s="71">
        <v>175.04381853616283</v>
      </c>
      <c r="N22" s="72">
        <v>187.52</v>
      </c>
    </row>
    <row r="23" spans="1:16" x14ac:dyDescent="0.25">
      <c r="A23" s="45" t="s">
        <v>40</v>
      </c>
      <c r="B23" s="46">
        <v>803200.28</v>
      </c>
      <c r="C23" s="47">
        <v>626061.14</v>
      </c>
      <c r="D23" s="48">
        <v>68.57925887978142</v>
      </c>
      <c r="E23" s="48">
        <v>53.454673838797817</v>
      </c>
      <c r="F23" s="49">
        <v>77.95</v>
      </c>
      <c r="G23" s="67">
        <v>8501612.6999999993</v>
      </c>
      <c r="H23" s="51">
        <v>8.32</v>
      </c>
      <c r="I23" s="68">
        <v>6687891.3700000001</v>
      </c>
      <c r="J23" s="51">
        <v>5.29</v>
      </c>
      <c r="K23" s="53">
        <v>1813721.33</v>
      </c>
      <c r="L23" s="54">
        <v>158.77213423971909</v>
      </c>
      <c r="M23" s="71">
        <v>124.89992473760879</v>
      </c>
      <c r="N23" s="72">
        <v>200.98</v>
      </c>
    </row>
    <row r="24" spans="1:16" x14ac:dyDescent="0.25">
      <c r="A24" s="45" t="s">
        <v>2</v>
      </c>
      <c r="B24" s="46">
        <v>3643125.7599999998</v>
      </c>
      <c r="C24" s="47">
        <v>8776389.2699999996</v>
      </c>
      <c r="D24" s="48">
        <v>104.07146660572472</v>
      </c>
      <c r="E24" s="48">
        <v>250.71100011426611</v>
      </c>
      <c r="F24" s="49">
        <v>240.9</v>
      </c>
      <c r="G24" s="67">
        <v>53903907.420000002</v>
      </c>
      <c r="H24" s="51">
        <v>52.77</v>
      </c>
      <c r="I24" s="68">
        <v>79650156.5</v>
      </c>
      <c r="J24" s="51">
        <v>62.96</v>
      </c>
      <c r="K24" s="53">
        <v>-25746249.079999998</v>
      </c>
      <c r="L24" s="54">
        <v>120.30081374588239</v>
      </c>
      <c r="M24" s="71">
        <v>177.76037212437177</v>
      </c>
      <c r="N24" s="72">
        <v>192.5</v>
      </c>
    </row>
    <row r="25" spans="1:16" x14ac:dyDescent="0.25">
      <c r="A25" s="57" t="s">
        <v>10</v>
      </c>
      <c r="B25" s="58">
        <v>20380519.989999998</v>
      </c>
      <c r="C25" s="59">
        <v>9828008.1600000001</v>
      </c>
      <c r="D25" s="60">
        <v>15.956050727672862</v>
      </c>
      <c r="E25" s="60">
        <v>7.6944158848688362</v>
      </c>
      <c r="F25" s="61">
        <v>48.22255842747024</v>
      </c>
      <c r="G25" s="62">
        <v>252222764.13999999</v>
      </c>
      <c r="H25" s="63">
        <v>100</v>
      </c>
      <c r="I25" s="64">
        <v>111935947.76000001</v>
      </c>
      <c r="J25" s="63">
        <v>100.01</v>
      </c>
      <c r="K25" s="63">
        <v>140286816.38</v>
      </c>
      <c r="L25" s="65">
        <v>16.202234726323535</v>
      </c>
      <c r="M25" s="60">
        <v>7.1905186913039181</v>
      </c>
      <c r="N25" s="66">
        <v>7.8024507273849517</v>
      </c>
    </row>
    <row r="26" spans="1:16" x14ac:dyDescent="0.25">
      <c r="A26" s="45" t="s">
        <v>38</v>
      </c>
      <c r="B26" s="46">
        <v>2543457.73</v>
      </c>
      <c r="C26" s="47">
        <v>1047405.87</v>
      </c>
      <c r="D26" s="48">
        <v>11.308629247753576</v>
      </c>
      <c r="E26" s="48">
        <v>4.6569378826479575</v>
      </c>
      <c r="F26" s="49">
        <v>41.18</v>
      </c>
      <c r="G26" s="67">
        <v>28944064.140000001</v>
      </c>
      <c r="H26" s="51">
        <v>11.48</v>
      </c>
      <c r="I26" s="68">
        <v>10776324.609999999</v>
      </c>
      <c r="J26" s="51">
        <v>9.6300000000000008</v>
      </c>
      <c r="K26" s="53">
        <v>18167739.530000001</v>
      </c>
      <c r="L26" s="54">
        <v>11.327150639342351</v>
      </c>
      <c r="M26" s="51">
        <v>4.2172741051672569</v>
      </c>
      <c r="N26" s="72">
        <v>4.5199999999999996</v>
      </c>
    </row>
    <row r="27" spans="1:16" x14ac:dyDescent="0.25">
      <c r="A27" s="45" t="s">
        <v>39</v>
      </c>
      <c r="B27" s="46">
        <v>5490975.0099999998</v>
      </c>
      <c r="C27" s="47">
        <v>1503117.98</v>
      </c>
      <c r="D27" s="48">
        <v>18.736628244631664</v>
      </c>
      <c r="E27" s="48">
        <v>5.129027676831786</v>
      </c>
      <c r="F27" s="49">
        <v>27.37</v>
      </c>
      <c r="G27" s="67">
        <v>60351300.979999997</v>
      </c>
      <c r="H27" s="51">
        <v>23.93</v>
      </c>
      <c r="I27" s="68">
        <v>27094488.050000001</v>
      </c>
      <c r="J27" s="51">
        <v>24.21</v>
      </c>
      <c r="K27" s="53">
        <v>33256812.93</v>
      </c>
      <c r="L27" s="54">
        <v>17.889139223411711</v>
      </c>
      <c r="M27" s="71">
        <v>8.0312613157111574</v>
      </c>
      <c r="N27" s="72">
        <v>8.74</v>
      </c>
    </row>
    <row r="28" spans="1:16" x14ac:dyDescent="0.25">
      <c r="A28" s="45" t="s">
        <v>40</v>
      </c>
      <c r="B28" s="46">
        <v>5470685.3399999999</v>
      </c>
      <c r="C28" s="47">
        <v>2917334.67</v>
      </c>
      <c r="D28" s="48">
        <v>14.054895449302096</v>
      </c>
      <c r="E28" s="48">
        <v>7.4950086194272378</v>
      </c>
      <c r="F28" s="49">
        <v>53.33</v>
      </c>
      <c r="G28" s="67">
        <v>68689782.319999993</v>
      </c>
      <c r="H28" s="51">
        <v>27.23</v>
      </c>
      <c r="I28" s="68">
        <v>31394571.68</v>
      </c>
      <c r="J28" s="51">
        <v>28.05</v>
      </c>
      <c r="K28" s="53">
        <v>37295210.640000001</v>
      </c>
      <c r="L28" s="54">
        <v>13.947846446902274</v>
      </c>
      <c r="M28" s="51">
        <v>6.3748442675062877</v>
      </c>
      <c r="N28" s="72">
        <v>6.97</v>
      </c>
    </row>
    <row r="29" spans="1:16" ht="15.75" thickBot="1" x14ac:dyDescent="0.3">
      <c r="A29" s="73" t="s">
        <v>2</v>
      </c>
      <c r="B29" s="74">
        <v>6875401.9100000001</v>
      </c>
      <c r="C29" s="75">
        <v>4360149.6399999997</v>
      </c>
      <c r="D29" s="76">
        <v>18.578150426934716</v>
      </c>
      <c r="E29" s="76">
        <v>11.78164083441418</v>
      </c>
      <c r="F29" s="77">
        <v>63.42</v>
      </c>
      <c r="G29" s="78">
        <v>94237616.700000003</v>
      </c>
      <c r="H29" s="79">
        <v>37.36</v>
      </c>
      <c r="I29" s="80">
        <v>42670563.420000002</v>
      </c>
      <c r="J29" s="79">
        <v>38.119999999999997</v>
      </c>
      <c r="K29" s="81">
        <v>51567053.280000001</v>
      </c>
      <c r="L29" s="82">
        <v>19.993172086924975</v>
      </c>
      <c r="M29" s="79">
        <v>9.0528596475223253</v>
      </c>
      <c r="N29" s="83">
        <v>9.7899999999999991</v>
      </c>
    </row>
    <row r="30" spans="1:16" s="27" customFormat="1" ht="11.25" x14ac:dyDescent="0.2">
      <c r="A30" s="84" t="s">
        <v>41</v>
      </c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5"/>
      <c r="M30" s="85"/>
      <c r="N30" s="25"/>
      <c r="O30" s="86"/>
      <c r="P30" s="86"/>
    </row>
    <row r="31" spans="1:16" s="27" customFormat="1" ht="11.25" customHeight="1" x14ac:dyDescent="0.2">
      <c r="A31" s="84" t="s">
        <v>42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</row>
    <row r="32" spans="1:16" s="27" customFormat="1" ht="11.25" customHeight="1" x14ac:dyDescent="0.2">
      <c r="A32" s="84" t="s">
        <v>43</v>
      </c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</row>
    <row r="33" spans="1:16" s="27" customFormat="1" ht="12.75" customHeight="1" x14ac:dyDescent="0.2">
      <c r="A33" s="104" t="s">
        <v>44</v>
      </c>
      <c r="B33" s="104"/>
      <c r="C33" s="104"/>
      <c r="D33" s="104"/>
      <c r="E33" s="104"/>
      <c r="F33" s="104"/>
      <c r="G33" s="104"/>
      <c r="H33" s="104"/>
      <c r="I33" s="104"/>
      <c r="J33" s="104"/>
      <c r="K33" s="104"/>
      <c r="L33" s="104"/>
      <c r="M33" s="104"/>
      <c r="N33" s="104"/>
      <c r="O33" s="87"/>
      <c r="P33" s="87"/>
    </row>
    <row r="34" spans="1:16" s="27" customFormat="1" ht="11.25" x14ac:dyDescent="0.2">
      <c r="A34" s="88" t="s">
        <v>45</v>
      </c>
      <c r="G34" s="89"/>
      <c r="H34" s="89"/>
      <c r="I34" s="90"/>
      <c r="J34" s="90"/>
      <c r="K34" s="91"/>
      <c r="L34" s="91"/>
      <c r="M34" s="89"/>
      <c r="N34" s="89"/>
      <c r="O34" s="89"/>
      <c r="P34" s="89"/>
    </row>
    <row r="35" spans="1:16" s="92" customFormat="1" ht="11.25" x14ac:dyDescent="0.2">
      <c r="A35" s="92" t="s">
        <v>46</v>
      </c>
      <c r="I35" s="93"/>
      <c r="J35" s="93"/>
      <c r="K35" s="94"/>
      <c r="L35" s="94"/>
    </row>
    <row r="36" spans="1:16" s="97" customFormat="1" x14ac:dyDescent="0.25">
      <c r="A36" s="95" t="s">
        <v>15</v>
      </c>
      <c r="B36" s="96" t="s">
        <v>16</v>
      </c>
    </row>
    <row r="37" spans="1:16" s="97" customFormat="1" x14ac:dyDescent="0.25">
      <c r="A37" s="96" t="s">
        <v>17</v>
      </c>
      <c r="B37" s="96" t="s">
        <v>18</v>
      </c>
    </row>
  </sheetData>
  <mergeCells count="9">
    <mergeCell ref="H5:I5"/>
    <mergeCell ref="A33:N33"/>
    <mergeCell ref="A7:A9"/>
    <mergeCell ref="B7:F7"/>
    <mergeCell ref="H7:I7"/>
    <mergeCell ref="M7:N7"/>
    <mergeCell ref="G8:H8"/>
    <mergeCell ref="I8:J8"/>
    <mergeCell ref="K8:L8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39" sqref="D39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Resumen_A_P</vt:lpstr>
      <vt:lpstr>ApyP</vt:lpstr>
      <vt:lpstr>Hoja1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2016-01-07T22:32:33Z</dcterms:modified>
</cp:coreProperties>
</file>