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45" yWindow="-15" windowWidth="15390" windowHeight="13125"/>
  </bookViews>
  <sheets>
    <sheet name="Estado Situación Financiera" sheetId="1" r:id="rId1"/>
    <sheet name="Estado Resultados Integrales" sheetId="2" r:id="rId2"/>
    <sheet name="Oblig.tecnicas" sheetId="3" r:id="rId3"/>
    <sheet name="Indicadores 2013-2014" sheetId="4" r:id="rId4"/>
  </sheets>
  <externalReferences>
    <externalReference r:id="rId5"/>
    <externalReference r:id="rId6"/>
  </externalReferences>
  <definedNames>
    <definedName name="_xlnm.Print_Area" localSheetId="1">'Estado Resultados Integrales'!$A$1:$U$37</definedName>
    <definedName name="_xlnm.Print_Area" localSheetId="0">'Estado Situación Financiera'!$A$1:$U$56</definedName>
    <definedName name="_xlnm.Print_Area" localSheetId="3">'Indicadores 2013-2014'!$B$1:$N$32</definedName>
    <definedName name="_xlnm.Print_Area" localSheetId="2">Oblig.tecnicas!$A$1:$K$25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45621"/>
</workbook>
</file>

<file path=xl/calcChain.xml><?xml version="1.0" encoding="utf-8"?>
<calcChain xmlns="http://schemas.openxmlformats.org/spreadsheetml/2006/main">
  <c r="B40" i="2" l="1"/>
  <c r="B41" i="2" s="1"/>
  <c r="T7" i="1" l="1"/>
  <c r="R7" i="1"/>
  <c r="P7" i="1"/>
  <c r="N7" i="1"/>
  <c r="L7" i="1"/>
  <c r="J7" i="1"/>
  <c r="H7" i="1"/>
  <c r="F7" i="1"/>
  <c r="L6" i="4" l="1"/>
  <c r="F3" i="3"/>
  <c r="I3" i="2"/>
  <c r="D8" i="2" l="1"/>
  <c r="T8" i="2" s="1"/>
  <c r="B8" i="2"/>
  <c r="J8" i="2" s="1"/>
  <c r="K6" i="4"/>
  <c r="E3" i="3"/>
  <c r="H3" i="2"/>
  <c r="N8" i="2" l="1"/>
  <c r="P8" i="2"/>
  <c r="H8" i="2"/>
  <c r="L8" i="2"/>
  <c r="R8" i="2"/>
  <c r="F8" i="2"/>
  <c r="B8" i="3"/>
  <c r="B1" i="1" l="1"/>
  <c r="B6" i="3" l="1"/>
  <c r="D8" i="3" l="1"/>
  <c r="E9" i="4"/>
  <c r="H8" i="3"/>
  <c r="F8" i="3"/>
  <c r="J8" i="3"/>
  <c r="C8" i="3"/>
  <c r="F9" i="4" s="1"/>
  <c r="M9" i="4" l="1"/>
  <c r="G9" i="4"/>
  <c r="K9" i="4"/>
  <c r="I9" i="4"/>
  <c r="J9" i="4"/>
  <c r="H9" i="4"/>
  <c r="N9" i="4"/>
  <c r="L9" i="4"/>
  <c r="G8" i="3"/>
  <c r="E8" i="3"/>
  <c r="K8" i="3"/>
  <c r="I8" i="3"/>
</calcChain>
</file>

<file path=xl/sharedStrings.xml><?xml version="1.0" encoding="utf-8"?>
<sst xmlns="http://schemas.openxmlformats.org/spreadsheetml/2006/main" count="226" uniqueCount="154">
  <si>
    <t>3. INFORMACIÓN FINANCIERA</t>
  </si>
  <si>
    <t>CONCEPTO</t>
  </si>
  <si>
    <t>Total Sistema</t>
  </si>
  <si>
    <t>Rímac</t>
  </si>
  <si>
    <t xml:space="preserve">Pacífico </t>
  </si>
  <si>
    <t>La Positiva Sanitas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</si>
  <si>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</si>
  <si>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</si>
  <si>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</si>
  <si>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</si>
  <si>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</si>
  <si>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</si>
  <si>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</si>
  <si>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</si>
  <si>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</si>
  <si>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</si>
  <si>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</si>
  <si>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Pacífico</t>
  </si>
  <si>
    <t>Ingresos</t>
  </si>
  <si>
    <t>Resultado antes de Impuestos</t>
  </si>
  <si>
    <t>Resultado antes de impuesto a la renta e impuesto a la renta diferidos</t>
  </si>
  <si>
    <t>Conceptos / EPS</t>
  </si>
  <si>
    <t>Mapfre Perú</t>
  </si>
  <si>
    <t>Valores emitidos por el Gobierno Central o BCRP</t>
  </si>
  <si>
    <t>Cuentas por cobrar clientes</t>
  </si>
  <si>
    <t>INDICADOR</t>
  </si>
  <si>
    <t>Definición</t>
  </si>
  <si>
    <t>Unidad de Medida</t>
  </si>
  <si>
    <t>LIQUIDEZ</t>
  </si>
  <si>
    <t>Capital de trabajo</t>
  </si>
  <si>
    <t>Activo Cte. - Pasivo Cte.</t>
  </si>
  <si>
    <t>Mlls de S/</t>
  </si>
  <si>
    <t>Liquidez corriente</t>
  </si>
  <si>
    <t>Activo Cte. / Pasivo Cte.</t>
  </si>
  <si>
    <t>Veces</t>
  </si>
  <si>
    <t>Liquidez efectiva</t>
  </si>
  <si>
    <t>Caja, Bcs.+Val.negoc. / Pasivo Cte.</t>
  </si>
  <si>
    <t>Siniestralidad</t>
  </si>
  <si>
    <t>Gts. por prest. / Total Aportes Netos</t>
  </si>
  <si>
    <t>RENTABILIDAD</t>
  </si>
  <si>
    <t>Margen Bruto</t>
  </si>
  <si>
    <t>Margen Operativo</t>
  </si>
  <si>
    <t>Margen Neto</t>
  </si>
  <si>
    <t>Utilidad Neta / Total Aportes Netos</t>
  </si>
  <si>
    <t>Rentabilidad sobre Activos</t>
  </si>
  <si>
    <t>Utilidad Neta / Activo promedio</t>
  </si>
  <si>
    <t>Rentabilidad sobre Patrimonio</t>
  </si>
  <si>
    <t>Utilidad Neta / Patrimonio</t>
  </si>
  <si>
    <t>SOLVENCIA</t>
  </si>
  <si>
    <t>Solvencia patrimonial</t>
  </si>
  <si>
    <t>Patrimonio efectivo/Margen Solvencia</t>
  </si>
  <si>
    <t>Endeudamiento Total</t>
  </si>
  <si>
    <t>Pasivo Total / Activo Total</t>
  </si>
  <si>
    <t>Endeudamiento Patrimonial</t>
  </si>
  <si>
    <t xml:space="preserve">Total Sistema </t>
  </si>
  <si>
    <t xml:space="preserve">   Mapfre Perú</t>
  </si>
  <si>
    <t>Fuente: Sistema Electrónico de Transferencia de Información de las Entidades Prestadoras de Salud (SETIEPS) -Anexo 13: Obligaciones Técnicas y cobertura de respaldo de las EPS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</si>
  <si>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</si>
  <si>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 xml:space="preserve">      En millones de nuevos soles</t>
  </si>
  <si>
    <t xml:space="preserve">3.3  OBLIGACIONES TÉCNICAS POR ENTIDADES PRESTADORAS DE SALUD - </t>
  </si>
  <si>
    <t xml:space="preserve">3.4 INDICADORES ECONÓMICO-FINANCIEROS POR ENTIDADES PRESTADORAS DE SALUD - </t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</si>
  <si>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</si>
  <si>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</si>
  <si>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</si>
  <si>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</si>
  <si>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</si>
  <si>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</si>
  <si>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</si>
  <si>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</si>
  <si>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</si>
  <si>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</si>
  <si>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Cesion de prestaciones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</si>
  <si>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</si>
  <si>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Elaborado en base al Sistema Electrónico de Transferencia de Información de las Entidades Prestadoras de Salud (SETIEPS) Módulo de Información "Económico-financiera"</t>
    </r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</si>
  <si>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</si>
  <si>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</si>
  <si>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</si>
  <si>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</si>
  <si>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</si>
  <si>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</si>
  <si>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</si>
  <si>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</si>
  <si>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</si>
  <si>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Cuentas por cobrar diversas</t>
  </si>
  <si>
    <t>Existencias Neto</t>
  </si>
  <si>
    <t>Gastos Pagados por Anticipado</t>
  </si>
  <si>
    <t>Cuentas por Cobrar Comerciales a Largo Plazo</t>
  </si>
  <si>
    <t>Cuentas por Cobrar a Largo Plazo - Empresas Afiliadas</t>
  </si>
  <si>
    <t>Otras Cuentas por Cobrar a largo Plazo</t>
  </si>
  <si>
    <t>Inversiones Mobiliarias</t>
  </si>
  <si>
    <t>Activos Intangibles</t>
  </si>
  <si>
    <t>TOTAL PASIVO</t>
  </si>
  <si>
    <t>Sobregiros bancarios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</si>
  <si>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</si>
  <si>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</si>
  <si>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</si>
  <si>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</si>
  <si>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Parte corriente de deudas a largo plazo</t>
  </si>
  <si>
    <t>Ingresos Diferidos</t>
  </si>
  <si>
    <t>Cuentas por pagar a largo plazo a Empresas Afiliadas</t>
  </si>
  <si>
    <t>Capital Social Pagado</t>
  </si>
  <si>
    <t>Capital Adicional</t>
  </si>
  <si>
    <t>Excedente de Revaluacion</t>
  </si>
  <si>
    <t>Reservas Legales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</si>
  <si>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</si>
  <si>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</si>
  <si>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</si>
  <si>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</si>
  <si>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</si>
  <si>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</si>
  <si>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Gastos de Liquidacion  por Prestaciones</t>
  </si>
  <si>
    <t>Margen por Prestaciones de Salud</t>
  </si>
  <si>
    <t>Operaciones de Clinica (*)</t>
  </si>
  <si>
    <t>Costos y Gastos</t>
  </si>
  <si>
    <t>Resultado de Operaciones de Clinica</t>
  </si>
  <si>
    <t>Gastos de Afiliacion</t>
  </si>
  <si>
    <t>Gastos de Administracion</t>
  </si>
  <si>
    <t>Resultado de operacion</t>
  </si>
  <si>
    <t>Otros Ingresos (Gastos)</t>
  </si>
  <si>
    <t>Ingresos Financieros</t>
  </si>
  <si>
    <t>Gastos de Inversiones y Financieros</t>
  </si>
  <si>
    <t>Resultado de Inversiones en Empresas Relacionadas</t>
  </si>
  <si>
    <t>Ingresos (Egresos) diversos</t>
  </si>
  <si>
    <t>Ajuste por reduccion a Valor de Mercado</t>
  </si>
  <si>
    <t>Impuesto a la Renta</t>
  </si>
  <si>
    <t>Impuesto a la Renta Diferidos</t>
  </si>
  <si>
    <t>Utilidad neta (Perdida) del Ejercicio</t>
  </si>
  <si>
    <t>2014 - 2015</t>
  </si>
  <si>
    <t>Total obligaciones tecnicas</t>
  </si>
  <si>
    <t>Reservas Tecnicas</t>
  </si>
  <si>
    <t>Reserva Tecnica de Prestaciones (RTP,1,1)</t>
  </si>
  <si>
    <t>Reserva por Aportes no Devengados (RAND,1,1)</t>
  </si>
  <si>
    <t>Margen de Solvencia  constituido</t>
  </si>
  <si>
    <t>Activos e inversiones elegibles aplicados a obligaciones tecnicas de acuerdo a limites legales</t>
  </si>
  <si>
    <t>Depositos a plazo</t>
  </si>
  <si>
    <t>Bonos de empresas financieras y no financ.</t>
  </si>
  <si>
    <t>Cuotas de participacion en Fondos Mutuos</t>
  </si>
  <si>
    <t>Acciones de empresas cotizadas en el mercado bursatil</t>
  </si>
  <si>
    <t>Inmuebles ubanos</t>
  </si>
  <si>
    <t>Superavit/Deficit</t>
  </si>
  <si>
    <t>Liquidez Acida</t>
  </si>
  <si>
    <t>GESTION</t>
  </si>
  <si>
    <t>Gastos Tecnicos y Administrativos</t>
  </si>
  <si>
    <t>Gts.Tec.y Adm/Total Aportes Netos</t>
  </si>
  <si>
    <t>Periodo Promedio de cobro</t>
  </si>
  <si>
    <t>dias</t>
  </si>
  <si>
    <t>Periodo Promedio de pago</t>
  </si>
  <si>
    <t>Participacion de mercado</t>
  </si>
  <si>
    <t>Cobertura de obligaciones tecnicas</t>
  </si>
  <si>
    <t>Total de invers.eleg.aplic./Oblig. Tecnicas</t>
  </si>
  <si>
    <t>Pasivo Total / Patrimonio</t>
  </si>
  <si>
    <t>Caja y Bancos</t>
  </si>
  <si>
    <t>Instrumentos de corto plazo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</si>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</sst>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0"/>
      </right>
      <top/>
      <bottom style="thin">
        <color theme="0"/>
      </bottom>
      <diagonal/>
    </border>
    <border>
      <left style="thin">
        <color theme="1" tint="0.24994659260841701"/>
      </left>
      <right style="medium">
        <color theme="0"/>
      </right>
      <top style="thin">
        <color theme="1" tint="0.24994659260841701"/>
      </top>
      <bottom/>
      <diagonal/>
    </border>
    <border>
      <left style="medium">
        <color theme="0"/>
      </left>
      <right style="medium">
        <color theme="0"/>
      </right>
      <top style="thin">
        <color theme="1" tint="0.24994659260841701"/>
      </top>
      <bottom/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medium">
        <color theme="0"/>
      </right>
      <top/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1" tint="0.24994659260841701"/>
      </right>
      <top style="medium">
        <color indexed="64"/>
      </top>
      <bottom/>
      <diagonal/>
    </border>
    <border>
      <left style="thin">
        <color theme="1" tint="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 tint="0.24994659260841701"/>
      </right>
      <top/>
      <bottom/>
      <diagonal/>
    </border>
    <border>
      <left/>
      <right/>
      <top style="thin">
        <color theme="1" tint="0.24994659260841701"/>
      </top>
      <bottom/>
      <diagonal/>
    </border>
  </borders>
  <cellStyleXfs count="21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69">
    <xf numFmtId="0" fontId="0" fillId="0" borderId="0" xfId="0"/>
    <xf numFmtId="0" fontId="3" fillId="3" borderId="0" xfId="3" applyFont="1" applyFill="1" applyAlignment="1"/>
    <xf numFmtId="165" fontId="4" fillId="3" borderId="0" xfId="3" applyNumberFormat="1" applyFont="1" applyFill="1" applyAlignment="1" applyProtection="1">
      <protection locked="0"/>
    </xf>
    <xf numFmtId="0" fontId="4" fillId="3" borderId="0" xfId="3" applyFont="1" applyFill="1" applyAlignment="1" applyProtection="1">
      <protection locked="0"/>
    </xf>
    <xf numFmtId="0" fontId="7" fillId="2" borderId="0" xfId="0" quotePrefix="1" applyFont="1" applyFill="1" applyAlignment="1">
      <alignment horizontal="left"/>
    </xf>
    <xf numFmtId="0" fontId="6" fillId="2" borderId="0" xfId="0" applyFont="1" applyFill="1"/>
    <xf numFmtId="0" fontId="8" fillId="2" borderId="0" xfId="0" applyFont="1" applyFill="1"/>
    <xf numFmtId="0" fontId="10" fillId="2" borderId="0" xfId="0" quotePrefix="1" applyFont="1" applyFill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3" applyFont="1" applyFill="1"/>
    <xf numFmtId="0" fontId="5" fillId="2" borderId="0" xfId="3" applyFont="1" applyFill="1" applyAlignment="1"/>
    <xf numFmtId="165" fontId="6" fillId="2" borderId="0" xfId="3" applyNumberFormat="1" applyFont="1" applyFill="1"/>
    <xf numFmtId="0" fontId="6" fillId="2" borderId="0" xfId="3" applyFont="1" applyFill="1" applyAlignment="1"/>
    <xf numFmtId="0" fontId="9" fillId="4" borderId="0" xfId="3" applyFont="1" applyFill="1"/>
    <xf numFmtId="0" fontId="10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5" fontId="6" fillId="2" borderId="0" xfId="0" applyNumberFormat="1" applyFont="1" applyFill="1"/>
    <xf numFmtId="3" fontId="6" fillId="2" borderId="0" xfId="0" applyNumberFormat="1" applyFont="1" applyFill="1"/>
    <xf numFmtId="0" fontId="10" fillId="2" borderId="0" xfId="0" applyFont="1" applyFill="1" applyAlignment="1">
      <alignment horizontal="left"/>
    </xf>
    <xf numFmtId="0" fontId="6" fillId="0" borderId="0" xfId="3" applyFont="1" applyAlignment="1"/>
    <xf numFmtId="0" fontId="10" fillId="2" borderId="0" xfId="3" applyFont="1" applyFill="1" applyAlignment="1">
      <alignment horizontal="center"/>
    </xf>
    <xf numFmtId="0" fontId="14" fillId="0" borderId="0" xfId="3" applyFont="1" applyAlignment="1"/>
    <xf numFmtId="0" fontId="14" fillId="3" borderId="0" xfId="4" applyNumberFormat="1" applyFont="1" applyFill="1" applyBorder="1" applyAlignment="1">
      <alignment horizontal="right" vertical="center" indent="1"/>
    </xf>
    <xf numFmtId="43" fontId="14" fillId="3" borderId="0" xfId="4" applyNumberFormat="1" applyFont="1" applyFill="1" applyBorder="1" applyAlignment="1">
      <alignment horizontal="right" vertical="center" indent="1"/>
    </xf>
    <xf numFmtId="166" fontId="14" fillId="3" borderId="0" xfId="4" applyNumberFormat="1" applyFont="1" applyFill="1" applyBorder="1" applyAlignment="1">
      <alignment horizontal="right" vertical="center" indent="1"/>
    </xf>
    <xf numFmtId="0" fontId="10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/>
    <xf numFmtId="0" fontId="17" fillId="2" borderId="0" xfId="0" quotePrefix="1" applyFont="1" applyFill="1" applyAlignment="1">
      <alignment horizontal="left"/>
    </xf>
    <xf numFmtId="0" fontId="17" fillId="2" borderId="0" xfId="0" applyFont="1" applyFill="1"/>
    <xf numFmtId="0" fontId="16" fillId="2" borderId="0" xfId="3" applyFont="1" applyFill="1" applyAlignment="1"/>
    <xf numFmtId="0" fontId="17" fillId="2" borderId="0" xfId="3" applyFont="1" applyFill="1" applyAlignment="1"/>
    <xf numFmtId="0" fontId="16" fillId="0" borderId="0" xfId="3" applyFont="1" applyAlignment="1"/>
    <xf numFmtId="0" fontId="17" fillId="2" borderId="0" xfId="0" applyFont="1" applyFill="1" applyAlignment="1">
      <alignment horizontal="center"/>
    </xf>
    <xf numFmtId="0" fontId="17" fillId="2" borderId="0" xfId="0" quotePrefix="1" applyFont="1" applyFill="1" applyAlignment="1"/>
    <xf numFmtId="0" fontId="17" fillId="2" borderId="0" xfId="0" applyFont="1" applyFill="1" applyAlignment="1"/>
    <xf numFmtId="0" fontId="16" fillId="2" borderId="0" xfId="3" applyFont="1" applyFill="1"/>
    <xf numFmtId="0" fontId="17" fillId="2" borderId="0" xfId="0" applyFont="1" applyFill="1" applyAlignment="1">
      <alignment horizontal="right"/>
    </xf>
    <xf numFmtId="0" fontId="8" fillId="2" borderId="0" xfId="3" applyFont="1" applyFill="1" applyAlignment="1"/>
    <xf numFmtId="0" fontId="8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17" fontId="13" fillId="5" borderId="8" xfId="20" applyNumberFormat="1" applyFont="1" applyFill="1" applyBorder="1" applyAlignment="1">
      <alignment horizontal="center" vertical="center" wrapText="1"/>
    </xf>
    <xf numFmtId="17" fontId="13" fillId="6" borderId="6" xfId="20" applyNumberFormat="1" applyFont="1" applyFill="1" applyBorder="1" applyAlignment="1">
      <alignment horizontal="center" vertical="center" wrapText="1"/>
    </xf>
    <xf numFmtId="17" fontId="13" fillId="5" borderId="6" xfId="20" applyNumberFormat="1" applyFont="1" applyFill="1" applyBorder="1" applyAlignment="1">
      <alignment horizontal="center" vertical="center" wrapText="1"/>
    </xf>
    <xf numFmtId="164" fontId="2" fillId="8" borderId="9" xfId="9" applyNumberFormat="1" applyFont="1" applyFill="1" applyBorder="1" applyAlignment="1">
      <alignment horizontal="left"/>
    </xf>
    <xf numFmtId="164" fontId="2" fillId="8" borderId="3" xfId="9" applyNumberFormat="1" applyFont="1" applyFill="1" applyBorder="1" applyAlignment="1">
      <alignment horizontal="left"/>
    </xf>
    <xf numFmtId="164" fontId="2" fillId="8" borderId="3" xfId="9" applyNumberFormat="1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21" fillId="2" borderId="0" xfId="3" applyFont="1" applyFill="1" applyAlignment="1"/>
    <xf numFmtId="0" fontId="21" fillId="0" borderId="0" xfId="3" applyFont="1" applyAlignment="1"/>
    <xf numFmtId="165" fontId="2" fillId="7" borderId="11" xfId="9" applyNumberFormat="1" applyFont="1" applyFill="1" applyBorder="1" applyAlignment="1">
      <alignment horizontal="right"/>
    </xf>
    <xf numFmtId="165" fontId="2" fillId="8" borderId="11" xfId="9" applyNumberFormat="1" applyFont="1" applyFill="1" applyBorder="1" applyAlignment="1">
      <alignment horizontal="left"/>
    </xf>
    <xf numFmtId="165" fontId="2" fillId="7" borderId="10" xfId="9" applyNumberFormat="1" applyFont="1" applyFill="1" applyBorder="1" applyAlignment="1">
      <alignment horizontal="right"/>
    </xf>
    <xf numFmtId="17" fontId="13" fillId="6" borderId="19" xfId="20" applyNumberFormat="1" applyFont="1" applyFill="1" applyBorder="1" applyAlignment="1">
      <alignment horizontal="center" vertical="center" wrapText="1"/>
    </xf>
    <xf numFmtId="165" fontId="2" fillId="8" borderId="21" xfId="9" applyNumberFormat="1" applyFont="1" applyFill="1" applyBorder="1" applyAlignment="1"/>
    <xf numFmtId="165" fontId="2" fillId="7" borderId="21" xfId="9" applyNumberFormat="1" applyFont="1" applyFill="1" applyBorder="1" applyAlignment="1">
      <alignment horizontal="left"/>
    </xf>
    <xf numFmtId="165" fontId="2" fillId="7" borderId="27" xfId="9" applyNumberFormat="1" applyFont="1" applyFill="1" applyBorder="1" applyAlignment="1">
      <alignment horizontal="left"/>
    </xf>
    <xf numFmtId="165" fontId="2" fillId="7" borderId="28" xfId="9" applyNumberFormat="1" applyFont="1" applyFill="1" applyBorder="1" applyAlignment="1">
      <alignment horizontal="right"/>
    </xf>
    <xf numFmtId="165" fontId="2" fillId="7" borderId="22" xfId="9" applyNumberFormat="1" applyFont="1" applyFill="1" applyBorder="1" applyAlignment="1">
      <alignment horizontal="right"/>
    </xf>
    <xf numFmtId="165" fontId="2" fillId="8" borderId="22" xfId="9" applyNumberFormat="1" applyFont="1" applyFill="1" applyBorder="1" applyAlignment="1">
      <alignment horizontal="left"/>
    </xf>
    <xf numFmtId="17" fontId="13" fillId="6" borderId="38" xfId="20" applyNumberFormat="1" applyFont="1" applyFill="1" applyBorder="1" applyAlignment="1">
      <alignment horizontal="center" vertical="center" wrapText="1"/>
    </xf>
    <xf numFmtId="164" fontId="19" fillId="8" borderId="39" xfId="9" applyNumberFormat="1" applyFont="1" applyFill="1" applyBorder="1" applyAlignment="1">
      <alignment horizontal="left"/>
    </xf>
    <xf numFmtId="164" fontId="2" fillId="8" borderId="40" xfId="9" applyNumberFormat="1" applyFont="1" applyFill="1" applyBorder="1" applyAlignment="1">
      <alignment horizontal="left"/>
    </xf>
    <xf numFmtId="164" fontId="2" fillId="8" borderId="41" xfId="9" applyNumberFormat="1" applyFont="1" applyFill="1" applyBorder="1" applyAlignment="1">
      <alignment horizontal="left"/>
    </xf>
    <xf numFmtId="164" fontId="19" fillId="8" borderId="41" xfId="9" applyNumberFormat="1" applyFont="1" applyFill="1" applyBorder="1" applyAlignment="1">
      <alignment horizontal="left"/>
    </xf>
    <xf numFmtId="164" fontId="2" fillId="8" borderId="24" xfId="9" applyNumberFormat="1" applyFont="1" applyFill="1" applyBorder="1" applyAlignment="1">
      <alignment horizontal="left"/>
    </xf>
    <xf numFmtId="164" fontId="2" fillId="8" borderId="25" xfId="9" applyNumberFormat="1" applyFont="1" applyFill="1" applyBorder="1" applyAlignment="1">
      <alignment horizontal="left"/>
    </xf>
    <xf numFmtId="164" fontId="2" fillId="8" borderId="25" xfId="9" applyNumberFormat="1" applyFont="1" applyFill="1" applyBorder="1" applyAlignment="1">
      <alignment horizontal="center"/>
    </xf>
    <xf numFmtId="165" fontId="2" fillId="8" borderId="21" xfId="9" applyNumberFormat="1" applyFont="1" applyFill="1" applyBorder="1" applyAlignment="1">
      <alignment vertical="top" wrapText="1"/>
    </xf>
    <xf numFmtId="165" fontId="2" fillId="8" borderId="11" xfId="9" applyNumberFormat="1" applyFont="1" applyFill="1" applyBorder="1" applyAlignment="1">
      <alignment horizontal="left" vertical="top"/>
    </xf>
    <xf numFmtId="165" fontId="2" fillId="8" borderId="22" xfId="9" applyNumberFormat="1" applyFont="1" applyFill="1" applyBorder="1" applyAlignment="1">
      <alignment horizontal="left" vertical="top"/>
    </xf>
    <xf numFmtId="0" fontId="6" fillId="0" borderId="0" xfId="0" applyFont="1" applyAlignment="1">
      <alignment vertical="top"/>
    </xf>
    <xf numFmtId="0" fontId="17" fillId="2" borderId="0" xfId="3" applyFont="1" applyFill="1"/>
    <xf numFmtId="0" fontId="9" fillId="0" borderId="0" xfId="3" applyFont="1" applyAlignment="1">
      <alignment horizontal="center"/>
    </xf>
    <xf numFmtId="0" fontId="9" fillId="2" borderId="0" xfId="3" applyFont="1" applyFill="1" applyAlignment="1">
      <alignment horizontal="center"/>
    </xf>
    <xf numFmtId="165" fontId="23" fillId="7" borderId="27" xfId="9" applyNumberFormat="1" applyFont="1" applyFill="1" applyBorder="1" applyAlignment="1">
      <alignment horizontal="left"/>
    </xf>
    <xf numFmtId="165" fontId="23" fillId="7" borderId="10" xfId="9" applyNumberFormat="1" applyFont="1" applyFill="1" applyBorder="1" applyAlignment="1">
      <alignment horizontal="right"/>
    </xf>
    <xf numFmtId="164" fontId="23" fillId="7" borderId="10" xfId="1" applyNumberFormat="1" applyFont="1" applyFill="1" applyBorder="1" applyAlignment="1">
      <alignment horizontal="right"/>
    </xf>
    <xf numFmtId="164" fontId="23" fillId="7" borderId="28" xfId="1" applyNumberFormat="1" applyFont="1" applyFill="1" applyBorder="1" applyAlignment="1">
      <alignment horizontal="right"/>
    </xf>
    <xf numFmtId="0" fontId="24" fillId="0" borderId="0" xfId="0" applyFont="1" applyAlignment="1">
      <alignment vertical="center"/>
    </xf>
    <xf numFmtId="165" fontId="25" fillId="7" borderId="21" xfId="9" applyNumberFormat="1" applyFont="1" applyFill="1" applyBorder="1" applyAlignment="1">
      <alignment horizontal="left"/>
    </xf>
    <xf numFmtId="165" fontId="25" fillId="7" borderId="11" xfId="9" applyNumberFormat="1" applyFont="1" applyFill="1" applyBorder="1" applyAlignment="1">
      <alignment horizontal="right"/>
    </xf>
    <xf numFmtId="164" fontId="25" fillId="7" borderId="11" xfId="1" applyNumberFormat="1" applyFont="1" applyFill="1" applyBorder="1" applyAlignment="1">
      <alignment horizontal="right"/>
    </xf>
    <xf numFmtId="164" fontId="25" fillId="7" borderId="22" xfId="1" applyNumberFormat="1" applyFont="1" applyFill="1" applyBorder="1" applyAlignment="1">
      <alignment horizontal="right"/>
    </xf>
    <xf numFmtId="165" fontId="25" fillId="8" borderId="21" xfId="9" applyNumberFormat="1" applyFont="1" applyFill="1" applyBorder="1" applyAlignment="1"/>
    <xf numFmtId="165" fontId="25" fillId="8" borderId="11" xfId="9" applyNumberFormat="1" applyFont="1" applyFill="1" applyBorder="1" applyAlignment="1">
      <alignment horizontal="left"/>
    </xf>
    <xf numFmtId="164" fontId="25" fillId="8" borderId="11" xfId="9" applyNumberFormat="1" applyFont="1" applyFill="1" applyBorder="1" applyAlignment="1">
      <alignment horizontal="left"/>
    </xf>
    <xf numFmtId="164" fontId="25" fillId="8" borderId="22" xfId="9" applyNumberFormat="1" applyFont="1" applyFill="1" applyBorder="1" applyAlignment="1">
      <alignment horizontal="left"/>
    </xf>
    <xf numFmtId="0" fontId="24" fillId="0" borderId="0" xfId="0" applyFont="1"/>
    <xf numFmtId="0" fontId="24" fillId="2" borderId="21" xfId="0" applyFont="1" applyFill="1" applyBorder="1" applyAlignment="1"/>
    <xf numFmtId="165" fontId="26" fillId="2" borderId="11" xfId="1" applyNumberFormat="1" applyFont="1" applyFill="1" applyBorder="1" applyAlignment="1" applyProtection="1">
      <alignment horizontal="right"/>
      <protection locked="0"/>
    </xf>
    <xf numFmtId="164" fontId="26" fillId="2" borderId="11" xfId="1" applyNumberFormat="1" applyFont="1" applyFill="1" applyBorder="1" applyAlignment="1">
      <alignment horizontal="right"/>
    </xf>
    <xf numFmtId="164" fontId="26" fillId="2" borderId="22" xfId="1" applyNumberFormat="1" applyFont="1" applyFill="1" applyBorder="1" applyAlignment="1">
      <alignment horizontal="right"/>
    </xf>
    <xf numFmtId="165" fontId="23" fillId="7" borderId="21" xfId="9" applyNumberFormat="1" applyFont="1" applyFill="1" applyBorder="1" applyAlignment="1">
      <alignment horizontal="left"/>
    </xf>
    <xf numFmtId="165" fontId="23" fillId="7" borderId="11" xfId="9" applyNumberFormat="1" applyFont="1" applyFill="1" applyBorder="1" applyAlignment="1">
      <alignment horizontal="right"/>
    </xf>
    <xf numFmtId="164" fontId="23" fillId="7" borderId="11" xfId="1" applyNumberFormat="1" applyFont="1" applyFill="1" applyBorder="1" applyAlignment="1">
      <alignment horizontal="right"/>
    </xf>
    <xf numFmtId="164" fontId="23" fillId="7" borderId="22" xfId="1" applyNumberFormat="1" applyFont="1" applyFill="1" applyBorder="1" applyAlignment="1">
      <alignment horizontal="right"/>
    </xf>
    <xf numFmtId="165" fontId="25" fillId="8" borderId="29" xfId="9" applyNumberFormat="1" applyFont="1" applyFill="1" applyBorder="1" applyAlignment="1"/>
    <xf numFmtId="165" fontId="25" fillId="8" borderId="30" xfId="9" applyNumberFormat="1" applyFont="1" applyFill="1" applyBorder="1" applyAlignment="1">
      <alignment horizontal="left"/>
    </xf>
    <xf numFmtId="164" fontId="25" fillId="8" borderId="30" xfId="9" applyNumberFormat="1" applyFont="1" applyFill="1" applyBorder="1" applyAlignment="1">
      <alignment horizontal="left"/>
    </xf>
    <xf numFmtId="164" fontId="25" fillId="8" borderId="31" xfId="9" applyNumberFormat="1" applyFont="1" applyFill="1" applyBorder="1" applyAlignment="1">
      <alignment horizontal="left"/>
    </xf>
    <xf numFmtId="165" fontId="25" fillId="8" borderId="20" xfId="9" applyNumberFormat="1" applyFont="1" applyFill="1" applyBorder="1" applyAlignment="1"/>
    <xf numFmtId="165" fontId="25" fillId="8" borderId="12" xfId="9" applyNumberFormat="1" applyFont="1" applyFill="1" applyBorder="1" applyAlignment="1">
      <alignment horizontal="left"/>
    </xf>
    <xf numFmtId="164" fontId="25" fillId="8" borderId="12" xfId="9" applyNumberFormat="1" applyFont="1" applyFill="1" applyBorder="1" applyAlignment="1">
      <alignment horizontal="left"/>
    </xf>
    <xf numFmtId="2" fontId="27" fillId="2" borderId="21" xfId="3" applyNumberFormat="1" applyFont="1" applyFill="1" applyBorder="1" applyAlignment="1" applyProtection="1">
      <alignment horizontal="left" vertical="center"/>
    </xf>
    <xf numFmtId="169" fontId="27" fillId="2" borderId="11" xfId="2" applyNumberFormat="1" applyFont="1" applyFill="1" applyBorder="1" applyAlignment="1" applyProtection="1">
      <alignment horizontal="right" vertical="center"/>
    </xf>
    <xf numFmtId="164" fontId="24" fillId="2" borderId="11" xfId="1" applyNumberFormat="1" applyFont="1" applyFill="1" applyBorder="1" applyAlignment="1" applyProtection="1">
      <alignment horizontal="right" vertical="center"/>
    </xf>
    <xf numFmtId="0" fontId="24" fillId="2" borderId="0" xfId="3" applyFont="1" applyFill="1" applyAlignment="1">
      <alignment vertical="center"/>
    </xf>
    <xf numFmtId="2" fontId="24" fillId="2" borderId="21" xfId="3" applyNumberFormat="1" applyFont="1" applyFill="1" applyBorder="1" applyAlignment="1" applyProtection="1">
      <alignment vertical="center"/>
    </xf>
    <xf numFmtId="165" fontId="24" fillId="2" borderId="11" xfId="1" applyNumberFormat="1" applyFont="1" applyFill="1" applyBorder="1" applyAlignment="1" applyProtection="1">
      <alignment horizontal="right" vertical="center"/>
    </xf>
    <xf numFmtId="2" fontId="24" fillId="2" borderId="21" xfId="3" applyNumberFormat="1" applyFont="1" applyFill="1" applyBorder="1" applyAlignment="1" applyProtection="1">
      <alignment horizontal="left" vertical="center"/>
    </xf>
    <xf numFmtId="165" fontId="27" fillId="2" borderId="11" xfId="1" applyNumberFormat="1" applyFont="1" applyFill="1" applyBorder="1" applyAlignment="1" applyProtection="1">
      <alignment horizontal="right" vertical="center"/>
    </xf>
    <xf numFmtId="164" fontId="27" fillId="2" borderId="11" xfId="1" applyNumberFormat="1" applyFont="1" applyFill="1" applyBorder="1" applyAlignment="1" applyProtection="1">
      <alignment horizontal="right" vertical="center"/>
    </xf>
    <xf numFmtId="2" fontId="27" fillId="2" borderId="21" xfId="3" applyNumberFormat="1" applyFont="1" applyFill="1" applyBorder="1" applyAlignment="1" applyProtection="1">
      <alignment vertical="center"/>
    </xf>
    <xf numFmtId="165" fontId="23" fillId="8" borderId="21" xfId="9" applyNumberFormat="1" applyFont="1" applyFill="1" applyBorder="1" applyAlignment="1"/>
    <xf numFmtId="165" fontId="23" fillId="8" borderId="11" xfId="9" applyNumberFormat="1" applyFont="1" applyFill="1" applyBorder="1" applyAlignment="1">
      <alignment horizontal="left"/>
    </xf>
    <xf numFmtId="164" fontId="23" fillId="8" borderId="11" xfId="9" applyNumberFormat="1" applyFont="1" applyFill="1" applyBorder="1" applyAlignment="1">
      <alignment horizontal="left"/>
    </xf>
    <xf numFmtId="0" fontId="27" fillId="0" borderId="0" xfId="0" applyFont="1"/>
    <xf numFmtId="165" fontId="25" fillId="8" borderId="23" xfId="9" applyNumberFormat="1" applyFont="1" applyFill="1" applyBorder="1" applyAlignment="1"/>
    <xf numFmtId="165" fontId="25" fillId="8" borderId="13" xfId="9" applyNumberFormat="1" applyFont="1" applyFill="1" applyBorder="1" applyAlignment="1">
      <alignment horizontal="left"/>
    </xf>
    <xf numFmtId="164" fontId="25" fillId="8" borderId="13" xfId="9" applyNumberFormat="1" applyFont="1" applyFill="1" applyBorder="1" applyAlignment="1">
      <alignment horizontal="left"/>
    </xf>
    <xf numFmtId="165" fontId="25" fillId="7" borderId="24" xfId="9" applyNumberFormat="1" applyFont="1" applyFill="1" applyBorder="1" applyAlignment="1">
      <alignment horizontal="left"/>
    </xf>
    <xf numFmtId="165" fontId="25" fillId="7" borderId="25" xfId="9" applyNumberFormat="1" applyFont="1" applyFill="1" applyBorder="1" applyAlignment="1">
      <alignment horizontal="right"/>
    </xf>
    <xf numFmtId="164" fontId="25" fillId="7" borderId="25" xfId="1" applyNumberFormat="1" applyFont="1" applyFill="1" applyBorder="1" applyAlignment="1">
      <alignment horizontal="right"/>
    </xf>
    <xf numFmtId="165" fontId="25" fillId="7" borderId="29" xfId="9" applyNumberFormat="1" applyFont="1" applyFill="1" applyBorder="1" applyAlignment="1">
      <alignment horizontal="left"/>
    </xf>
    <xf numFmtId="165" fontId="25" fillId="7" borderId="30" xfId="9" applyNumberFormat="1" applyFont="1" applyFill="1" applyBorder="1" applyAlignment="1">
      <alignment horizontal="right"/>
    </xf>
    <xf numFmtId="165" fontId="25" fillId="7" borderId="31" xfId="9" applyNumberFormat="1" applyFont="1" applyFill="1" applyBorder="1" applyAlignment="1">
      <alignment horizontal="right"/>
    </xf>
    <xf numFmtId="164" fontId="25" fillId="8" borderId="3" xfId="9" applyNumberFormat="1" applyFont="1" applyFill="1" applyBorder="1" applyAlignment="1">
      <alignment horizontal="left"/>
    </xf>
    <xf numFmtId="164" fontId="25" fillId="8" borderId="42" xfId="9" applyNumberFormat="1" applyFont="1" applyFill="1" applyBorder="1" applyAlignment="1">
      <alignment horizontal="left"/>
    </xf>
    <xf numFmtId="164" fontId="25" fillId="8" borderId="25" xfId="9" applyNumberFormat="1" applyFont="1" applyFill="1" applyBorder="1" applyAlignment="1">
      <alignment horizontal="left"/>
    </xf>
    <xf numFmtId="164" fontId="25" fillId="8" borderId="26" xfId="9" applyNumberFormat="1" applyFont="1" applyFill="1" applyBorder="1" applyAlignment="1">
      <alignment horizontal="left"/>
    </xf>
    <xf numFmtId="165" fontId="2" fillId="7" borderId="21" xfId="9" applyNumberFormat="1" applyFont="1" applyFill="1" applyBorder="1" applyAlignment="1">
      <alignment horizontal="left" vertical="center"/>
    </xf>
    <xf numFmtId="17" fontId="28" fillId="5" borderId="1" xfId="20" applyNumberFormat="1" applyFont="1" applyFill="1" applyBorder="1" applyAlignment="1">
      <alignment horizontal="center" vertical="center" wrapText="1"/>
    </xf>
    <xf numFmtId="17" fontId="28" fillId="6" borderId="1" xfId="20" applyNumberFormat="1" applyFont="1" applyFill="1" applyBorder="1" applyAlignment="1">
      <alignment horizontal="center" vertical="center" wrapText="1"/>
    </xf>
    <xf numFmtId="17" fontId="28" fillId="6" borderId="19" xfId="20" applyNumberFormat="1" applyFont="1" applyFill="1" applyBorder="1" applyAlignment="1">
      <alignment horizontal="center" vertical="center" wrapText="1"/>
    </xf>
    <xf numFmtId="165" fontId="0" fillId="8" borderId="21" xfId="9" applyNumberFormat="1" applyFont="1" applyFill="1" applyBorder="1" applyAlignment="1"/>
    <xf numFmtId="0" fontId="7" fillId="2" borderId="0" xfId="3" quotePrefix="1" applyFont="1" applyFill="1" applyAlignment="1"/>
    <xf numFmtId="0" fontId="7" fillId="2" borderId="0" xfId="0" applyFont="1" applyFill="1" applyAlignment="1">
      <alignment horizontal="left"/>
    </xf>
    <xf numFmtId="0" fontId="29" fillId="5" borderId="14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28" fillId="7" borderId="15" xfId="0" applyFont="1" applyFill="1" applyBorder="1" applyAlignment="1">
      <alignment horizontal="center" vertical="center"/>
    </xf>
    <xf numFmtId="17" fontId="28" fillId="6" borderId="5" xfId="20" applyNumberFormat="1" applyFont="1" applyFill="1" applyBorder="1" applyAlignment="1">
      <alignment horizontal="center" vertical="center" wrapText="1"/>
    </xf>
    <xf numFmtId="17" fontId="28" fillId="6" borderId="4" xfId="20" applyNumberFormat="1" applyFont="1" applyFill="1" applyBorder="1" applyAlignment="1">
      <alignment horizontal="center" vertical="center" wrapText="1"/>
    </xf>
    <xf numFmtId="0" fontId="28" fillId="7" borderId="16" xfId="0" applyFont="1" applyFill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17" fontId="13" fillId="6" borderId="5" xfId="20" applyNumberFormat="1" applyFont="1" applyFill="1" applyBorder="1" applyAlignment="1">
      <alignment horizontal="center" vertical="center" wrapText="1"/>
    </xf>
    <xf numFmtId="17" fontId="13" fillId="6" borderId="4" xfId="20" applyNumberFormat="1" applyFont="1" applyFill="1" applyBorder="1" applyAlignment="1">
      <alignment horizontal="center" vertical="center" wrapText="1"/>
    </xf>
    <xf numFmtId="0" fontId="18" fillId="7" borderId="15" xfId="0" applyFont="1" applyFill="1" applyBorder="1" applyAlignment="1">
      <alignment horizontal="center" vertical="center"/>
    </xf>
    <xf numFmtId="0" fontId="18" fillId="7" borderId="16" xfId="0" applyFont="1" applyFill="1" applyBorder="1" applyAlignment="1">
      <alignment horizontal="center" vertical="center"/>
    </xf>
    <xf numFmtId="0" fontId="10" fillId="2" borderId="0" xfId="0" quotePrefix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22" fillId="5" borderId="32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center" vertical="center"/>
    </xf>
    <xf numFmtId="0" fontId="10" fillId="2" borderId="43" xfId="3" quotePrefix="1" applyFont="1" applyFill="1" applyBorder="1" applyAlignment="1">
      <alignment horizontal="left" vertical="top" wrapText="1"/>
    </xf>
    <xf numFmtId="0" fontId="22" fillId="5" borderId="34" xfId="0" applyFont="1" applyFill="1" applyBorder="1" applyAlignment="1">
      <alignment horizontal="center" vertical="center"/>
    </xf>
    <xf numFmtId="0" fontId="22" fillId="5" borderId="37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8" fillId="7" borderId="3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</cellXfs>
  <cellStyles count="21">
    <cellStyle name="Euro" xfId="5"/>
    <cellStyle name="Euro 2" xfId="6"/>
    <cellStyle name="Euro 3" xfId="7"/>
    <cellStyle name="Euro 4" xfId="8"/>
    <cellStyle name="Millares" xfId="1" builtinId="3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211992</xdr:colOff>
      <xdr:row>0</xdr:row>
      <xdr:rowOff>28574</xdr:rowOff>
    </xdr:from>
    <xdr:to>
      <xdr:col>17</xdr:col>
      <xdr:colOff>288981</xdr:colOff>
      <xdr:row>4</xdr:row>
      <xdr:rowOff>122116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6800" y="28574"/>
          <a:ext cx="2201796" cy="826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409575</xdr:colOff>
      <xdr:row>0</xdr:row>
      <xdr:rowOff>133350</xdr:rowOff>
    </xdr:from>
    <xdr:to>
      <xdr:col>13</xdr:col>
      <xdr:colOff>148877</xdr:colOff>
      <xdr:row>3</xdr:row>
      <xdr:rowOff>3861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3475" y="295275"/>
          <a:ext cx="2030144" cy="475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240241</xdr:colOff>
      <xdr:row>0</xdr:row>
      <xdr:rowOff>56093</xdr:rowOff>
    </xdr:from>
    <xdr:to>
      <xdr:col>15</xdr:col>
      <xdr:colOff>462491</xdr:colOff>
      <xdr:row>3</xdr:row>
      <xdr:rowOff>8467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7574" y="56093"/>
          <a:ext cx="2317750" cy="640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465666</xdr:colOff>
      <xdr:row>1</xdr:row>
      <xdr:rowOff>84665</xdr:rowOff>
    </xdr:from>
    <xdr:to>
      <xdr:col>13</xdr:col>
      <xdr:colOff>156893</xdr:colOff>
      <xdr:row>3</xdr:row>
      <xdr:rowOff>52194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1249" y="264582"/>
          <a:ext cx="2030144" cy="4755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192173</xdr:colOff>
      <xdr:row>0</xdr:row>
      <xdr:rowOff>56222</xdr:rowOff>
    </xdr:from>
    <xdr:to>
      <xdr:col>11</xdr:col>
      <xdr:colOff>0</xdr:colOff>
      <xdr:row>2</xdr:row>
      <xdr:rowOff>200025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6098" y="56222"/>
          <a:ext cx="1103227" cy="543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0</xdr:row>
      <xdr:rowOff>133350</xdr:rowOff>
    </xdr:from>
    <xdr:to>
      <xdr:col>8</xdr:col>
      <xdr:colOff>598257</xdr:colOff>
      <xdr:row>2</xdr:row>
      <xdr:rowOff>66675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58025" y="133350"/>
          <a:ext cx="1581150" cy="333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0</xdr:rowOff>
    </xdr:from>
    <xdr:to>
      <xdr:col>7</xdr:col>
      <xdr:colOff>342899</xdr:colOff>
      <xdr:row>4</xdr:row>
      <xdr:rowOff>229770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0"/>
          <a:ext cx="1847849" cy="877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95250</xdr:colOff>
      <xdr:row>0</xdr:row>
      <xdr:rowOff>142876</xdr:rowOff>
    </xdr:from>
    <xdr:to>
      <xdr:col>13</xdr:col>
      <xdr:colOff>153719</xdr:colOff>
      <xdr:row>3</xdr:row>
      <xdr:rowOff>52311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43575" y="142876"/>
          <a:ext cx="1687244" cy="3952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EGIC/Buzon/_RM%202015/2015_10/base/1509%20EPG_EstadoResultados%20Integr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D10">
            <v>1393158.96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R64888"/>
  <sheetViews>
    <sheetView tabSelected="1" view="pageBreakPreview" zoomScale="78" zoomScaleNormal="79" zoomScaleSheetLayoutView="78" workbookViewId="0">
      <selection activeCell="A57" sqref="A57"/>
    </sheetView>
  </sheetViews>
  <sheetFormatPr baseColWidth="10" defaultRowHeight="12.75" x14ac:dyDescent="0.2"/>
  <cols>
    <col min="1" max="1" width="48.140625" style="9" customWidth="1"/>
    <col min="2" max="2" width="12.7109375" style="9" bestFit="1" customWidth="1"/>
    <col min="3" max="3" width="10" style="9" bestFit="1" customWidth="1"/>
    <col min="4" max="4" width="14.85546875" style="9" bestFit="1" customWidth="1"/>
    <col min="5" max="5" width="10" style="9" bestFit="1" customWidth="1"/>
    <col min="6" max="6" width="12.42578125" style="9" bestFit="1" customWidth="1"/>
    <col min="7" max="7" width="10" style="9" bestFit="1" customWidth="1"/>
    <col min="8" max="8" width="13.42578125" style="9" bestFit="1" customWidth="1"/>
    <col min="9" max="9" width="10" style="9" bestFit="1" customWidth="1"/>
    <col min="10" max="10" width="14.85546875" style="9" bestFit="1" customWidth="1"/>
    <col min="11" max="11" width="10" style="9" bestFit="1" customWidth="1"/>
    <col min="12" max="12" width="14.42578125" style="9" bestFit="1" customWidth="1"/>
    <col min="13" max="13" width="10" style="9" bestFit="1" customWidth="1"/>
    <col min="14" max="14" width="12" style="9" bestFit="1" customWidth="1"/>
    <col min="15" max="15" width="10" style="9" bestFit="1" customWidth="1"/>
    <col min="16" max="16" width="11.7109375" style="9" bestFit="1" customWidth="1"/>
    <col min="17" max="17" width="10" style="9" bestFit="1" customWidth="1"/>
    <col min="18" max="18" width="11.28515625" style="9" bestFit="1" customWidth="1"/>
    <col min="19" max="19" width="10" style="9" bestFit="1" customWidth="1"/>
    <col min="20" max="20" width="11.5703125" style="9" bestFit="1" customWidth="1"/>
    <col min="21" max="21" width="10" style="9" bestFit="1" customWidth="1"/>
    <col min="22" max="16384" width="11.42578125" style="9"/>
  </cols>
  <sheetData>
    <row r="1" spans="1:21" s="5" customFormat="1" x14ac:dyDescent="0.2">
      <c r="B1" s="6">
        <f>D2-12</f>
        <v>-12</v>
      </c>
    </row>
    <row r="2" spans="1:21" s="5" customFormat="1" ht="18.75" x14ac:dyDescent="0.3">
      <c r="A2" s="29" t="s">
        <v>0</v>
      </c>
      <c r="B2" s="30"/>
      <c r="C2" s="30"/>
      <c r="D2" s="30"/>
      <c r="E2" s="30"/>
      <c r="F2" s="30"/>
      <c r="G2" s="30"/>
      <c r="H2" s="30"/>
    </row>
    <row r="3" spans="1:21" s="5" customFormat="1" ht="16.5" customHeight="1" x14ac:dyDescent="0.3">
      <c r="A3" s="31" t="s">
        <v>75</v>
      </c>
      <c r="B3" s="30"/>
      <c r="C3" s="30"/>
      <c r="F3" s="36" t="s">
        <v>153</v>
      </c>
      <c r="G3" s="32" t="s">
        <v>127</v>
      </c>
    </row>
    <row r="4" spans="1:21" s="5" customFormat="1" ht="9.75" customHeight="1" x14ac:dyDescent="0.2">
      <c r="A4" s="7"/>
    </row>
    <row r="5" spans="1:21" s="5" customFormat="1" x14ac:dyDescent="0.2">
      <c r="A5" s="20" t="s">
        <v>58</v>
      </c>
    </row>
    <row r="6" spans="1:21" s="51" customFormat="1" ht="18.75" customHeight="1" x14ac:dyDescent="0.2">
      <c r="A6" s="142" t="s">
        <v>1</v>
      </c>
      <c r="B6" s="144" t="s">
        <v>2</v>
      </c>
      <c r="C6" s="144"/>
      <c r="D6" s="144"/>
      <c r="E6" s="144"/>
      <c r="F6" s="144" t="s">
        <v>3</v>
      </c>
      <c r="G6" s="144"/>
      <c r="H6" s="144"/>
      <c r="I6" s="144"/>
      <c r="J6" s="144" t="s">
        <v>4</v>
      </c>
      <c r="K6" s="144"/>
      <c r="L6" s="144"/>
      <c r="M6" s="144"/>
      <c r="N6" s="144" t="s">
        <v>22</v>
      </c>
      <c r="O6" s="144"/>
      <c r="P6" s="144"/>
      <c r="Q6" s="144"/>
      <c r="R6" s="144" t="s">
        <v>5</v>
      </c>
      <c r="S6" s="144"/>
      <c r="T6" s="144"/>
      <c r="U6" s="147"/>
    </row>
    <row r="7" spans="1:21" s="8" customFormat="1" ht="19.5" customHeight="1" x14ac:dyDescent="0.2">
      <c r="A7" s="143"/>
      <c r="B7" s="145">
        <v>41944</v>
      </c>
      <c r="C7" s="146"/>
      <c r="D7" s="145">
        <v>42309</v>
      </c>
      <c r="E7" s="146"/>
      <c r="F7" s="145">
        <f>+$B7</f>
        <v>41944</v>
      </c>
      <c r="G7" s="146"/>
      <c r="H7" s="145">
        <f>+$D7</f>
        <v>42309</v>
      </c>
      <c r="I7" s="146"/>
      <c r="J7" s="145">
        <f>+$B7</f>
        <v>41944</v>
      </c>
      <c r="K7" s="146"/>
      <c r="L7" s="145">
        <f>+$D7</f>
        <v>42309</v>
      </c>
      <c r="M7" s="146"/>
      <c r="N7" s="145">
        <f t="shared" ref="N7" si="0">+$B7</f>
        <v>41944</v>
      </c>
      <c r="O7" s="146"/>
      <c r="P7" s="145">
        <f t="shared" ref="P7" si="1">+$D7</f>
        <v>42309</v>
      </c>
      <c r="Q7" s="146"/>
      <c r="R7" s="145">
        <f t="shared" ref="R7" si="2">+$B7</f>
        <v>41944</v>
      </c>
      <c r="S7" s="146"/>
      <c r="T7" s="145">
        <f t="shared" ref="T7" si="3">+$D7</f>
        <v>42309</v>
      </c>
      <c r="U7" s="146"/>
    </row>
    <row r="8" spans="1:21" s="8" customFormat="1" ht="18" customHeight="1" x14ac:dyDescent="0.2">
      <c r="A8" s="143"/>
      <c r="B8" s="136" t="s">
        <v>6</v>
      </c>
      <c r="C8" s="137" t="s">
        <v>7</v>
      </c>
      <c r="D8" s="137" t="s">
        <v>6</v>
      </c>
      <c r="E8" s="137" t="s">
        <v>7</v>
      </c>
      <c r="F8" s="137" t="s">
        <v>6</v>
      </c>
      <c r="G8" s="137" t="s">
        <v>7</v>
      </c>
      <c r="H8" s="137" t="s">
        <v>6</v>
      </c>
      <c r="I8" s="137" t="s">
        <v>7</v>
      </c>
      <c r="J8" s="137" t="s">
        <v>6</v>
      </c>
      <c r="K8" s="137" t="s">
        <v>7</v>
      </c>
      <c r="L8" s="137" t="s">
        <v>6</v>
      </c>
      <c r="M8" s="137" t="s">
        <v>7</v>
      </c>
      <c r="N8" s="137" t="s">
        <v>6</v>
      </c>
      <c r="O8" s="137" t="s">
        <v>7</v>
      </c>
      <c r="P8" s="137" t="s">
        <v>6</v>
      </c>
      <c r="Q8" s="137" t="s">
        <v>7</v>
      </c>
      <c r="R8" s="137" t="s">
        <v>6</v>
      </c>
      <c r="S8" s="137" t="s">
        <v>7</v>
      </c>
      <c r="T8" s="137" t="s">
        <v>6</v>
      </c>
      <c r="U8" s="138" t="s">
        <v>7</v>
      </c>
    </row>
    <row r="9" spans="1:21" s="83" customFormat="1" ht="18" customHeight="1" x14ac:dyDescent="0.2">
      <c r="A9" s="79" t="s">
        <v>8</v>
      </c>
      <c r="B9" s="80">
        <v>1007405.26</v>
      </c>
      <c r="C9" s="81">
        <v>100</v>
      </c>
      <c r="D9" s="80">
        <v>1687501.35</v>
      </c>
      <c r="E9" s="81">
        <v>100</v>
      </c>
      <c r="F9" s="80">
        <v>382347.39</v>
      </c>
      <c r="G9" s="81">
        <v>100</v>
      </c>
      <c r="H9" s="80">
        <v>438349.41</v>
      </c>
      <c r="I9" s="81">
        <v>100</v>
      </c>
      <c r="J9" s="80">
        <v>563731.34</v>
      </c>
      <c r="K9" s="81">
        <v>100</v>
      </c>
      <c r="L9" s="80">
        <v>1175917.1599999999</v>
      </c>
      <c r="M9" s="81">
        <v>100</v>
      </c>
      <c r="N9" s="80">
        <v>30354.03</v>
      </c>
      <c r="O9" s="81">
        <v>100</v>
      </c>
      <c r="P9" s="80">
        <v>34586.04</v>
      </c>
      <c r="Q9" s="81">
        <v>100</v>
      </c>
      <c r="R9" s="80">
        <v>30972.5</v>
      </c>
      <c r="S9" s="81">
        <v>100</v>
      </c>
      <c r="T9" s="80">
        <v>38648.74</v>
      </c>
      <c r="U9" s="82">
        <v>100</v>
      </c>
    </row>
    <row r="10" spans="1:21" s="83" customFormat="1" ht="18" customHeight="1" x14ac:dyDescent="0.2">
      <c r="A10" s="84" t="s">
        <v>9</v>
      </c>
      <c r="B10" s="85">
        <v>407226.59</v>
      </c>
      <c r="C10" s="86">
        <v>40.42</v>
      </c>
      <c r="D10" s="85">
        <v>425783.23</v>
      </c>
      <c r="E10" s="86">
        <v>25.23</v>
      </c>
      <c r="F10" s="85">
        <v>197938.51</v>
      </c>
      <c r="G10" s="86">
        <v>51.77</v>
      </c>
      <c r="H10" s="85">
        <v>200122.04</v>
      </c>
      <c r="I10" s="86">
        <v>45.65</v>
      </c>
      <c r="J10" s="85">
        <v>165106.87</v>
      </c>
      <c r="K10" s="86">
        <v>29.29</v>
      </c>
      <c r="L10" s="85">
        <v>170576.64000000001</v>
      </c>
      <c r="M10" s="86">
        <v>14.51</v>
      </c>
      <c r="N10" s="85">
        <v>24612.959999999999</v>
      </c>
      <c r="O10" s="86">
        <v>81.09</v>
      </c>
      <c r="P10" s="85">
        <v>27256.14</v>
      </c>
      <c r="Q10" s="86">
        <v>78.81</v>
      </c>
      <c r="R10" s="85">
        <v>19568.25</v>
      </c>
      <c r="S10" s="86">
        <v>63.18</v>
      </c>
      <c r="T10" s="85">
        <v>27828.41</v>
      </c>
      <c r="U10" s="87">
        <v>72</v>
      </c>
    </row>
    <row r="11" spans="1:21" s="92" customFormat="1" ht="16.5" customHeight="1" x14ac:dyDescent="0.2">
      <c r="A11" s="88" t="s">
        <v>78</v>
      </c>
      <c r="B11" s="89">
        <v>147966.76999999999</v>
      </c>
      <c r="C11" s="90">
        <v>14.69</v>
      </c>
      <c r="D11" s="89">
        <v>155033.59</v>
      </c>
      <c r="E11" s="90">
        <v>9.19</v>
      </c>
      <c r="F11" s="89">
        <v>98245.22</v>
      </c>
      <c r="G11" s="90">
        <v>25.7</v>
      </c>
      <c r="H11" s="89">
        <v>75696.87</v>
      </c>
      <c r="I11" s="90">
        <v>17.27</v>
      </c>
      <c r="J11" s="89">
        <v>37799.410000000003</v>
      </c>
      <c r="K11" s="90">
        <v>6.71</v>
      </c>
      <c r="L11" s="89">
        <v>53510.19</v>
      </c>
      <c r="M11" s="90">
        <v>4.55</v>
      </c>
      <c r="N11" s="89">
        <v>9496.99</v>
      </c>
      <c r="O11" s="90">
        <v>31.29</v>
      </c>
      <c r="P11" s="89">
        <v>11066.42</v>
      </c>
      <c r="Q11" s="90">
        <v>32</v>
      </c>
      <c r="R11" s="89">
        <v>2425.15</v>
      </c>
      <c r="S11" s="90">
        <v>7.83</v>
      </c>
      <c r="T11" s="89">
        <v>14760.11</v>
      </c>
      <c r="U11" s="91">
        <v>38.19</v>
      </c>
    </row>
    <row r="12" spans="1:21" s="92" customFormat="1" ht="16.5" customHeight="1" x14ac:dyDescent="0.2">
      <c r="A12" s="88" t="s">
        <v>79</v>
      </c>
      <c r="B12" s="89">
        <v>12808.77</v>
      </c>
      <c r="C12" s="90">
        <v>1.27</v>
      </c>
      <c r="D12" s="89">
        <v>5034.33</v>
      </c>
      <c r="E12" s="90">
        <v>0.3</v>
      </c>
      <c r="F12" s="89">
        <v>7511.57</v>
      </c>
      <c r="G12" s="90">
        <v>1.96</v>
      </c>
      <c r="H12" s="89">
        <v>118</v>
      </c>
      <c r="I12" s="90">
        <v>0.03</v>
      </c>
      <c r="J12" s="89">
        <v>3705.26</v>
      </c>
      <c r="K12" s="90">
        <v>0.66</v>
      </c>
      <c r="L12" s="89">
        <v>3046</v>
      </c>
      <c r="M12" s="90">
        <v>0.26</v>
      </c>
      <c r="N12" s="89">
        <v>1216.17</v>
      </c>
      <c r="O12" s="90">
        <v>4.01</v>
      </c>
      <c r="P12" s="89">
        <v>667.27</v>
      </c>
      <c r="Q12" s="90">
        <v>1.93</v>
      </c>
      <c r="R12" s="89">
        <v>375.77</v>
      </c>
      <c r="S12" s="90">
        <v>1.21</v>
      </c>
      <c r="T12" s="89">
        <v>1203.06</v>
      </c>
      <c r="U12" s="91">
        <v>3.11</v>
      </c>
    </row>
    <row r="13" spans="1:21" s="92" customFormat="1" ht="16.5" customHeight="1" x14ac:dyDescent="0.2">
      <c r="A13" s="88" t="s">
        <v>80</v>
      </c>
      <c r="B13" s="89">
        <v>154559.58000000002</v>
      </c>
      <c r="C13" s="90">
        <v>15.34</v>
      </c>
      <c r="D13" s="89">
        <v>178385.07</v>
      </c>
      <c r="E13" s="90">
        <v>10.57</v>
      </c>
      <c r="F13" s="89">
        <v>75114.080000000002</v>
      </c>
      <c r="G13" s="90">
        <v>19.650000000000002</v>
      </c>
      <c r="H13" s="89">
        <v>98939.45</v>
      </c>
      <c r="I13" s="90">
        <v>22.57</v>
      </c>
      <c r="J13" s="89">
        <v>63662.21</v>
      </c>
      <c r="K13" s="90">
        <v>11.29</v>
      </c>
      <c r="L13" s="89">
        <v>61422.25</v>
      </c>
      <c r="M13" s="90">
        <v>5.22</v>
      </c>
      <c r="N13" s="89">
        <v>7381.35</v>
      </c>
      <c r="O13" s="90">
        <v>24.32</v>
      </c>
      <c r="P13" s="89">
        <v>10274.99</v>
      </c>
      <c r="Q13" s="90">
        <v>29.71</v>
      </c>
      <c r="R13" s="89">
        <v>8401.94</v>
      </c>
      <c r="S13" s="90">
        <v>27.13</v>
      </c>
      <c r="T13" s="89">
        <v>7748.38</v>
      </c>
      <c r="U13" s="91">
        <v>20.05</v>
      </c>
    </row>
    <row r="14" spans="1:21" s="92" customFormat="1" ht="16.5" customHeight="1" x14ac:dyDescent="0.2">
      <c r="A14" s="88" t="s">
        <v>81</v>
      </c>
      <c r="B14" s="89">
        <v>2403.34</v>
      </c>
      <c r="C14" s="90">
        <v>0.24</v>
      </c>
      <c r="D14" s="89">
        <v>5428.9</v>
      </c>
      <c r="E14" s="90">
        <v>0.32</v>
      </c>
      <c r="F14" s="89">
        <v>1926.79</v>
      </c>
      <c r="G14" s="90">
        <v>0.5</v>
      </c>
      <c r="H14" s="89">
        <v>5419.6</v>
      </c>
      <c r="I14" s="90">
        <v>1.24</v>
      </c>
      <c r="J14" s="89">
        <v>476.55</v>
      </c>
      <c r="K14" s="90">
        <v>0.08</v>
      </c>
      <c r="L14" s="89">
        <v>0</v>
      </c>
      <c r="M14" s="90">
        <v>0</v>
      </c>
      <c r="N14" s="89">
        <v>0</v>
      </c>
      <c r="O14" s="90">
        <v>0</v>
      </c>
      <c r="P14" s="89">
        <v>9.3000000000000007</v>
      </c>
      <c r="Q14" s="90">
        <v>0.03</v>
      </c>
      <c r="R14" s="89">
        <v>0</v>
      </c>
      <c r="S14" s="90">
        <v>0</v>
      </c>
      <c r="T14" s="89">
        <v>0</v>
      </c>
      <c r="U14" s="91">
        <v>0</v>
      </c>
    </row>
    <row r="15" spans="1:21" s="92" customFormat="1" ht="16.5" customHeight="1" x14ac:dyDescent="0.2">
      <c r="A15" s="88" t="s">
        <v>82</v>
      </c>
      <c r="B15" s="89">
        <v>43397.48</v>
      </c>
      <c r="C15" s="90">
        <v>4.3100000000000005</v>
      </c>
      <c r="D15" s="89">
        <v>31758.41</v>
      </c>
      <c r="E15" s="90">
        <v>1.88</v>
      </c>
      <c r="F15" s="89">
        <v>4009.42</v>
      </c>
      <c r="G15" s="90">
        <v>1.05</v>
      </c>
      <c r="H15" s="89">
        <v>6199.21</v>
      </c>
      <c r="I15" s="90">
        <v>1.41</v>
      </c>
      <c r="J15" s="89">
        <v>32506.09</v>
      </c>
      <c r="K15" s="90">
        <v>5.77</v>
      </c>
      <c r="L15" s="89">
        <v>23065.91</v>
      </c>
      <c r="M15" s="90">
        <v>1.96</v>
      </c>
      <c r="N15" s="89">
        <v>347.79</v>
      </c>
      <c r="O15" s="90">
        <v>1.1500000000000001</v>
      </c>
      <c r="P15" s="89">
        <v>854.46</v>
      </c>
      <c r="Q15" s="90">
        <v>2.4700000000000002</v>
      </c>
      <c r="R15" s="89">
        <v>6534.18</v>
      </c>
      <c r="S15" s="90">
        <v>21.1</v>
      </c>
      <c r="T15" s="89">
        <v>1638.83</v>
      </c>
      <c r="U15" s="91">
        <v>4.24</v>
      </c>
    </row>
    <row r="16" spans="1:21" s="92" customFormat="1" ht="16.5" customHeight="1" x14ac:dyDescent="0.2">
      <c r="A16" s="88" t="s">
        <v>83</v>
      </c>
      <c r="B16" s="89">
        <v>8248.02</v>
      </c>
      <c r="C16" s="90">
        <v>0.82</v>
      </c>
      <c r="D16" s="89">
        <v>8878.880000000001</v>
      </c>
      <c r="E16" s="90">
        <v>0.53</v>
      </c>
      <c r="F16" s="89">
        <v>875.7</v>
      </c>
      <c r="G16" s="90">
        <v>0.23</v>
      </c>
      <c r="H16" s="89">
        <v>953.09</v>
      </c>
      <c r="I16" s="90">
        <v>0.22</v>
      </c>
      <c r="J16" s="89">
        <v>3862.72</v>
      </c>
      <c r="K16" s="90">
        <v>0.69</v>
      </c>
      <c r="L16" s="89">
        <v>4073.73</v>
      </c>
      <c r="M16" s="90">
        <v>0.35</v>
      </c>
      <c r="N16" s="89">
        <v>3269.35</v>
      </c>
      <c r="O16" s="90">
        <v>10.77</v>
      </c>
      <c r="P16" s="89">
        <v>3395.17</v>
      </c>
      <c r="Q16" s="90">
        <v>9.82</v>
      </c>
      <c r="R16" s="89">
        <v>240.25</v>
      </c>
      <c r="S16" s="90">
        <v>0.78</v>
      </c>
      <c r="T16" s="89">
        <v>456.89</v>
      </c>
      <c r="U16" s="91">
        <v>1.18</v>
      </c>
    </row>
    <row r="17" spans="1:21" s="92" customFormat="1" ht="16.5" hidden="1" customHeight="1" x14ac:dyDescent="0.2">
      <c r="A17" s="88" t="s">
        <v>84</v>
      </c>
      <c r="B17" s="89">
        <v>0</v>
      </c>
      <c r="C17" s="90">
        <v>0</v>
      </c>
      <c r="D17" s="89">
        <v>0</v>
      </c>
      <c r="E17" s="90">
        <v>0</v>
      </c>
      <c r="F17" s="89">
        <v>0</v>
      </c>
      <c r="G17" s="90">
        <v>0</v>
      </c>
      <c r="H17" s="89">
        <v>0</v>
      </c>
      <c r="I17" s="90">
        <v>0</v>
      </c>
      <c r="J17" s="89">
        <v>0</v>
      </c>
      <c r="K17" s="90">
        <v>0</v>
      </c>
      <c r="L17" s="89">
        <v>0</v>
      </c>
      <c r="M17" s="90">
        <v>0</v>
      </c>
      <c r="N17" s="89">
        <v>0</v>
      </c>
      <c r="O17" s="90">
        <v>0</v>
      </c>
      <c r="P17" s="89">
        <v>0</v>
      </c>
      <c r="Q17" s="90">
        <v>0</v>
      </c>
      <c r="R17" s="89">
        <v>0</v>
      </c>
      <c r="S17" s="90">
        <v>0</v>
      </c>
      <c r="T17" s="89">
        <v>0</v>
      </c>
      <c r="U17" s="91">
        <v>0</v>
      </c>
    </row>
    <row r="18" spans="1:21" s="92" customFormat="1" ht="16.5" customHeight="1" x14ac:dyDescent="0.2">
      <c r="A18" s="88" t="s">
        <v>85</v>
      </c>
      <c r="B18" s="89">
        <v>37842.629999999997</v>
      </c>
      <c r="C18" s="90">
        <v>3.76</v>
      </c>
      <c r="D18" s="89">
        <v>41264.050000000003</v>
      </c>
      <c r="E18" s="90">
        <v>2.4500000000000002</v>
      </c>
      <c r="F18" s="89">
        <v>10255.73</v>
      </c>
      <c r="G18" s="90">
        <v>2.68</v>
      </c>
      <c r="H18" s="89">
        <v>12795.82</v>
      </c>
      <c r="I18" s="90">
        <v>2.92</v>
      </c>
      <c r="J18" s="89">
        <v>23094.63</v>
      </c>
      <c r="K18" s="90">
        <v>4.0999999999999996</v>
      </c>
      <c r="L18" s="89">
        <v>25458.560000000001</v>
      </c>
      <c r="M18" s="90">
        <v>2.16</v>
      </c>
      <c r="N18" s="89">
        <v>2901.31</v>
      </c>
      <c r="O18" s="90">
        <v>9.56</v>
      </c>
      <c r="P18" s="89">
        <v>988.53</v>
      </c>
      <c r="Q18" s="90">
        <v>2.86</v>
      </c>
      <c r="R18" s="89">
        <v>1590.96</v>
      </c>
      <c r="S18" s="90">
        <v>5.14</v>
      </c>
      <c r="T18" s="89">
        <v>2021.14</v>
      </c>
      <c r="U18" s="91">
        <v>5.23</v>
      </c>
    </row>
    <row r="19" spans="1:21" s="83" customFormat="1" ht="18" customHeight="1" x14ac:dyDescent="0.2">
      <c r="A19" s="84" t="s">
        <v>10</v>
      </c>
      <c r="B19" s="85">
        <v>600178.67000000004</v>
      </c>
      <c r="C19" s="86">
        <v>59.58</v>
      </c>
      <c r="D19" s="85">
        <v>1261718.1200000001</v>
      </c>
      <c r="E19" s="86">
        <v>74.77</v>
      </c>
      <c r="F19" s="85">
        <v>184408.88</v>
      </c>
      <c r="G19" s="86">
        <v>48.23</v>
      </c>
      <c r="H19" s="85">
        <v>238227.37</v>
      </c>
      <c r="I19" s="86">
        <v>54.35</v>
      </c>
      <c r="J19" s="85">
        <v>398624.47</v>
      </c>
      <c r="K19" s="86">
        <v>70.710000000000008</v>
      </c>
      <c r="L19" s="85">
        <v>1005340.52</v>
      </c>
      <c r="M19" s="86">
        <v>85.49</v>
      </c>
      <c r="N19" s="85">
        <v>5741.07</v>
      </c>
      <c r="O19" s="86">
        <v>18.91</v>
      </c>
      <c r="P19" s="85">
        <v>7329.9</v>
      </c>
      <c r="Q19" s="86">
        <v>21.19</v>
      </c>
      <c r="R19" s="85">
        <v>11404.25</v>
      </c>
      <c r="S19" s="86">
        <v>36.82</v>
      </c>
      <c r="T19" s="85">
        <v>10820.33</v>
      </c>
      <c r="U19" s="87">
        <v>28</v>
      </c>
    </row>
    <row r="20" spans="1:21" s="83" customFormat="1" ht="12" hidden="1" customHeight="1" x14ac:dyDescent="0.2">
      <c r="A20" s="88" t="s">
        <v>86</v>
      </c>
      <c r="B20" s="89">
        <v>0</v>
      </c>
      <c r="C20" s="90">
        <v>0</v>
      </c>
      <c r="D20" s="89">
        <v>0</v>
      </c>
      <c r="E20" s="90">
        <v>0</v>
      </c>
      <c r="F20" s="89">
        <v>0</v>
      </c>
      <c r="G20" s="90">
        <v>0</v>
      </c>
      <c r="H20" s="89">
        <v>0</v>
      </c>
      <c r="I20" s="90">
        <v>0</v>
      </c>
      <c r="J20" s="89">
        <v>0</v>
      </c>
      <c r="K20" s="90">
        <v>0</v>
      </c>
      <c r="L20" s="89">
        <v>0</v>
      </c>
      <c r="M20" s="90">
        <v>0</v>
      </c>
      <c r="N20" s="89">
        <v>0</v>
      </c>
      <c r="O20" s="90">
        <v>0</v>
      </c>
      <c r="P20" s="89">
        <v>0</v>
      </c>
      <c r="Q20" s="90">
        <v>0</v>
      </c>
      <c r="R20" s="89">
        <v>0</v>
      </c>
      <c r="S20" s="90">
        <v>0</v>
      </c>
      <c r="T20" s="89">
        <v>0</v>
      </c>
      <c r="U20" s="91">
        <v>0</v>
      </c>
    </row>
    <row r="21" spans="1:21" s="83" customFormat="1" ht="12" hidden="1" customHeight="1" x14ac:dyDescent="0.2">
      <c r="A21" s="88" t="s">
        <v>87</v>
      </c>
      <c r="B21" s="89">
        <v>0</v>
      </c>
      <c r="C21" s="90">
        <v>0</v>
      </c>
      <c r="D21" s="89">
        <v>0</v>
      </c>
      <c r="E21" s="90">
        <v>0</v>
      </c>
      <c r="F21" s="89">
        <v>0</v>
      </c>
      <c r="G21" s="90">
        <v>0</v>
      </c>
      <c r="H21" s="89">
        <v>0</v>
      </c>
      <c r="I21" s="90">
        <v>0</v>
      </c>
      <c r="J21" s="89">
        <v>0</v>
      </c>
      <c r="K21" s="90">
        <v>0</v>
      </c>
      <c r="L21" s="89">
        <v>0</v>
      </c>
      <c r="M21" s="90">
        <v>0</v>
      </c>
      <c r="N21" s="89">
        <v>0</v>
      </c>
      <c r="O21" s="90">
        <v>0</v>
      </c>
      <c r="P21" s="89">
        <v>0</v>
      </c>
      <c r="Q21" s="90">
        <v>0</v>
      </c>
      <c r="R21" s="89">
        <v>0</v>
      </c>
      <c r="S21" s="90">
        <v>0</v>
      </c>
      <c r="T21" s="89">
        <v>0</v>
      </c>
      <c r="U21" s="91">
        <v>0</v>
      </c>
    </row>
    <row r="22" spans="1:21" s="83" customFormat="1" ht="12" hidden="1" customHeight="1" x14ac:dyDescent="0.2">
      <c r="A22" s="88" t="s">
        <v>88</v>
      </c>
      <c r="B22" s="89">
        <v>0</v>
      </c>
      <c r="C22" s="90">
        <v>0</v>
      </c>
      <c r="D22" s="89">
        <v>0</v>
      </c>
      <c r="E22" s="90">
        <v>0</v>
      </c>
      <c r="F22" s="89">
        <v>0</v>
      </c>
      <c r="G22" s="90">
        <v>0</v>
      </c>
      <c r="H22" s="89">
        <v>0</v>
      </c>
      <c r="I22" s="90">
        <v>0</v>
      </c>
      <c r="J22" s="89">
        <v>0</v>
      </c>
      <c r="K22" s="90">
        <v>0</v>
      </c>
      <c r="L22" s="89">
        <v>0</v>
      </c>
      <c r="M22" s="90">
        <v>0</v>
      </c>
      <c r="N22" s="89">
        <v>0</v>
      </c>
      <c r="O22" s="90">
        <v>0</v>
      </c>
      <c r="P22" s="89">
        <v>0</v>
      </c>
      <c r="Q22" s="90">
        <v>0</v>
      </c>
      <c r="R22" s="89">
        <v>0</v>
      </c>
      <c r="S22" s="90">
        <v>0</v>
      </c>
      <c r="T22" s="89">
        <v>0</v>
      </c>
      <c r="U22" s="91">
        <v>0</v>
      </c>
    </row>
    <row r="23" spans="1:21" s="92" customFormat="1" ht="16.5" customHeight="1" x14ac:dyDescent="0.2">
      <c r="A23" s="88" t="s">
        <v>89</v>
      </c>
      <c r="B23" s="89">
        <v>314014.69</v>
      </c>
      <c r="C23" s="90">
        <v>31.17</v>
      </c>
      <c r="D23" s="89">
        <v>512450.58</v>
      </c>
      <c r="E23" s="90">
        <v>30.37</v>
      </c>
      <c r="F23" s="89">
        <v>167943.74</v>
      </c>
      <c r="G23" s="90">
        <v>43.92</v>
      </c>
      <c r="H23" s="89">
        <v>222737.07</v>
      </c>
      <c r="I23" s="90">
        <v>50.81</v>
      </c>
      <c r="J23" s="89">
        <v>138682.26999999999</v>
      </c>
      <c r="K23" s="90">
        <v>24.6</v>
      </c>
      <c r="L23" s="89">
        <v>282718.44</v>
      </c>
      <c r="M23" s="90">
        <v>24.04</v>
      </c>
      <c r="N23" s="89">
        <v>4759.4400000000005</v>
      </c>
      <c r="O23" s="90">
        <v>15.68</v>
      </c>
      <c r="P23" s="89">
        <v>5963.46</v>
      </c>
      <c r="Q23" s="90">
        <v>17.240000000000002</v>
      </c>
      <c r="R23" s="89">
        <v>2629.24</v>
      </c>
      <c r="S23" s="90">
        <v>8.49</v>
      </c>
      <c r="T23" s="89">
        <v>1031.6100000000001</v>
      </c>
      <c r="U23" s="91">
        <v>2.67</v>
      </c>
    </row>
    <row r="24" spans="1:21" s="92" customFormat="1" ht="16.5" customHeight="1" x14ac:dyDescent="0.2">
      <c r="A24" s="88" t="s">
        <v>61</v>
      </c>
      <c r="B24" s="89">
        <v>5706.06</v>
      </c>
      <c r="C24" s="90">
        <v>0.57000000000000006</v>
      </c>
      <c r="D24" s="89">
        <v>5344.63</v>
      </c>
      <c r="E24" s="90">
        <v>0.32</v>
      </c>
      <c r="F24" s="89">
        <v>1358.89</v>
      </c>
      <c r="G24" s="90">
        <v>0.36</v>
      </c>
      <c r="H24" s="89">
        <v>899.02</v>
      </c>
      <c r="I24" s="90">
        <v>0.21</v>
      </c>
      <c r="J24" s="89">
        <v>2147.7800000000002</v>
      </c>
      <c r="K24" s="90">
        <v>0.38</v>
      </c>
      <c r="L24" s="89">
        <v>1922.33</v>
      </c>
      <c r="M24" s="90">
        <v>0.16</v>
      </c>
      <c r="N24" s="89">
        <v>149.97999999999999</v>
      </c>
      <c r="O24" s="90">
        <v>0.49</v>
      </c>
      <c r="P24" s="89">
        <v>111.43</v>
      </c>
      <c r="Q24" s="90">
        <v>0.32</v>
      </c>
      <c r="R24" s="89">
        <v>2049.41</v>
      </c>
      <c r="S24" s="90">
        <v>6.62</v>
      </c>
      <c r="T24" s="89">
        <v>2411.85</v>
      </c>
      <c r="U24" s="91">
        <v>6.24</v>
      </c>
    </row>
    <row r="25" spans="1:21" s="92" customFormat="1" ht="16.5" customHeight="1" x14ac:dyDescent="0.2">
      <c r="A25" s="88" t="s">
        <v>90</v>
      </c>
      <c r="B25" s="89">
        <v>274295.28000000003</v>
      </c>
      <c r="C25" s="90">
        <v>27.23</v>
      </c>
      <c r="D25" s="89">
        <v>736258.67</v>
      </c>
      <c r="E25" s="90">
        <v>43.63</v>
      </c>
      <c r="F25" s="89">
        <v>14266.75</v>
      </c>
      <c r="G25" s="90">
        <v>3.73</v>
      </c>
      <c r="H25" s="89">
        <v>12957.2</v>
      </c>
      <c r="I25" s="90">
        <v>2.96</v>
      </c>
      <c r="J25" s="89">
        <v>257791.66</v>
      </c>
      <c r="K25" s="90">
        <v>45.73</v>
      </c>
      <c r="L25" s="89">
        <v>720687.25</v>
      </c>
      <c r="M25" s="90">
        <v>61.29</v>
      </c>
      <c r="N25" s="89">
        <v>0</v>
      </c>
      <c r="O25" s="90">
        <v>0</v>
      </c>
      <c r="P25" s="89">
        <v>0</v>
      </c>
      <c r="Q25" s="90">
        <v>0</v>
      </c>
      <c r="R25" s="89">
        <v>2236.87</v>
      </c>
      <c r="S25" s="90">
        <v>7.22</v>
      </c>
      <c r="T25" s="89">
        <v>2614.2200000000003</v>
      </c>
      <c r="U25" s="91">
        <v>6.76</v>
      </c>
    </row>
    <row r="26" spans="1:21" s="92" customFormat="1" ht="16.5" customHeight="1" x14ac:dyDescent="0.2">
      <c r="A26" s="88" t="s">
        <v>11</v>
      </c>
      <c r="B26" s="89">
        <v>6162.64</v>
      </c>
      <c r="C26" s="90">
        <v>0.61</v>
      </c>
      <c r="D26" s="89">
        <v>7664.24</v>
      </c>
      <c r="E26" s="90">
        <v>0.45</v>
      </c>
      <c r="F26" s="89">
        <v>839.5</v>
      </c>
      <c r="G26" s="90">
        <v>0.22</v>
      </c>
      <c r="H26" s="89">
        <v>1634.08</v>
      </c>
      <c r="I26" s="90">
        <v>0.37</v>
      </c>
      <c r="J26" s="89">
        <v>2.76</v>
      </c>
      <c r="K26" s="90">
        <v>0</v>
      </c>
      <c r="L26" s="89">
        <v>12.5</v>
      </c>
      <c r="M26" s="90">
        <v>0</v>
      </c>
      <c r="N26" s="89">
        <v>831.65</v>
      </c>
      <c r="O26" s="90">
        <v>2.74</v>
      </c>
      <c r="P26" s="89">
        <v>1255.01</v>
      </c>
      <c r="Q26" s="90">
        <v>3.63</v>
      </c>
      <c r="R26" s="89">
        <v>4488.7300000000005</v>
      </c>
      <c r="S26" s="90">
        <v>14.49</v>
      </c>
      <c r="T26" s="89">
        <v>4762.6500000000005</v>
      </c>
      <c r="U26" s="91">
        <v>12.32</v>
      </c>
    </row>
    <row r="27" spans="1:21" s="92" customFormat="1" ht="16.5" hidden="1" customHeight="1" x14ac:dyDescent="0.2">
      <c r="A27" s="88" t="s">
        <v>77</v>
      </c>
      <c r="B27" s="89">
        <v>0</v>
      </c>
      <c r="C27" s="90">
        <v>0</v>
      </c>
      <c r="D27" s="89">
        <v>0</v>
      </c>
      <c r="E27" s="90">
        <v>0</v>
      </c>
      <c r="F27" s="89">
        <v>0</v>
      </c>
      <c r="G27" s="90">
        <v>0</v>
      </c>
      <c r="H27" s="89">
        <v>0</v>
      </c>
      <c r="I27" s="90">
        <v>0</v>
      </c>
      <c r="J27" s="89">
        <v>0</v>
      </c>
      <c r="K27" s="90">
        <v>0</v>
      </c>
      <c r="L27" s="89">
        <v>0</v>
      </c>
      <c r="M27" s="90">
        <v>0</v>
      </c>
      <c r="N27" s="89">
        <v>0</v>
      </c>
      <c r="O27" s="90">
        <v>0</v>
      </c>
      <c r="P27" s="89">
        <v>0</v>
      </c>
      <c r="Q27" s="90">
        <v>0</v>
      </c>
      <c r="R27" s="89">
        <v>0</v>
      </c>
      <c r="S27" s="90">
        <v>0</v>
      </c>
      <c r="T27" s="89">
        <v>0</v>
      </c>
      <c r="U27" s="91">
        <v>0</v>
      </c>
    </row>
    <row r="28" spans="1:21" s="92" customFormat="1" hidden="1" x14ac:dyDescent="0.2">
      <c r="A28" s="93" t="s">
        <v>79</v>
      </c>
      <c r="B28" s="94">
        <v>0</v>
      </c>
      <c r="C28" s="95">
        <v>0</v>
      </c>
      <c r="D28" s="94">
        <v>0</v>
      </c>
      <c r="E28" s="95">
        <v>0</v>
      </c>
      <c r="F28" s="94">
        <v>0</v>
      </c>
      <c r="G28" s="95">
        <v>0</v>
      </c>
      <c r="H28" s="94">
        <v>0</v>
      </c>
      <c r="I28" s="95">
        <v>0</v>
      </c>
      <c r="J28" s="94">
        <v>0</v>
      </c>
      <c r="K28" s="95">
        <v>0</v>
      </c>
      <c r="L28" s="94">
        <v>0</v>
      </c>
      <c r="M28" s="95">
        <v>0</v>
      </c>
      <c r="N28" s="94">
        <v>0</v>
      </c>
      <c r="O28" s="95">
        <v>0</v>
      </c>
      <c r="P28" s="94">
        <v>0</v>
      </c>
      <c r="Q28" s="95">
        <v>0</v>
      </c>
      <c r="R28" s="94">
        <v>0</v>
      </c>
      <c r="S28" s="95">
        <v>0</v>
      </c>
      <c r="T28" s="94">
        <v>0</v>
      </c>
      <c r="U28" s="96">
        <v>0</v>
      </c>
    </row>
    <row r="29" spans="1:21" s="83" customFormat="1" ht="18" customHeight="1" x14ac:dyDescent="0.2">
      <c r="A29" s="97" t="s">
        <v>12</v>
      </c>
      <c r="B29" s="98">
        <v>1007405.31</v>
      </c>
      <c r="C29" s="99">
        <v>100</v>
      </c>
      <c r="D29" s="98">
        <v>1687501.3</v>
      </c>
      <c r="E29" s="99">
        <v>100</v>
      </c>
      <c r="F29" s="98">
        <v>382347.4</v>
      </c>
      <c r="G29" s="99">
        <v>100</v>
      </c>
      <c r="H29" s="98">
        <v>438349.39</v>
      </c>
      <c r="I29" s="99">
        <v>100</v>
      </c>
      <c r="J29" s="98">
        <v>563731.36</v>
      </c>
      <c r="K29" s="99">
        <v>100</v>
      </c>
      <c r="L29" s="98">
        <v>1175917.1499999999</v>
      </c>
      <c r="M29" s="99">
        <v>100</v>
      </c>
      <c r="N29" s="98">
        <v>30354.05</v>
      </c>
      <c r="O29" s="99">
        <v>100</v>
      </c>
      <c r="P29" s="98">
        <v>34586.03</v>
      </c>
      <c r="Q29" s="99">
        <v>100</v>
      </c>
      <c r="R29" s="98">
        <v>30972.5</v>
      </c>
      <c r="S29" s="99">
        <v>100</v>
      </c>
      <c r="T29" s="98">
        <v>38648.730000000003</v>
      </c>
      <c r="U29" s="100">
        <v>100</v>
      </c>
    </row>
    <row r="30" spans="1:21" s="83" customFormat="1" ht="18" customHeight="1" x14ac:dyDescent="0.2">
      <c r="A30" s="84" t="s">
        <v>91</v>
      </c>
      <c r="B30" s="85">
        <v>521194.51</v>
      </c>
      <c r="C30" s="86">
        <v>51.74</v>
      </c>
      <c r="D30" s="85">
        <v>515627.69</v>
      </c>
      <c r="E30" s="86">
        <v>30.56</v>
      </c>
      <c r="F30" s="85">
        <v>220719.27</v>
      </c>
      <c r="G30" s="86">
        <v>57.73</v>
      </c>
      <c r="H30" s="85">
        <v>232560.69</v>
      </c>
      <c r="I30" s="86">
        <v>53.05</v>
      </c>
      <c r="J30" s="85">
        <v>249331.87</v>
      </c>
      <c r="K30" s="86">
        <v>44.23</v>
      </c>
      <c r="L30" s="85">
        <v>230887.5</v>
      </c>
      <c r="M30" s="86">
        <v>19.63</v>
      </c>
      <c r="N30" s="85">
        <v>22140.1</v>
      </c>
      <c r="O30" s="86">
        <v>72.94</v>
      </c>
      <c r="P30" s="85">
        <v>25016.68</v>
      </c>
      <c r="Q30" s="86">
        <v>72.33</v>
      </c>
      <c r="R30" s="85">
        <v>29003.27</v>
      </c>
      <c r="S30" s="86">
        <v>93.64</v>
      </c>
      <c r="T30" s="85">
        <v>27162.82</v>
      </c>
      <c r="U30" s="87">
        <v>70.28</v>
      </c>
    </row>
    <row r="31" spans="1:21" s="83" customFormat="1" ht="18" customHeight="1" x14ac:dyDescent="0.2">
      <c r="A31" s="84" t="s">
        <v>13</v>
      </c>
      <c r="B31" s="85">
        <v>498826.23999999999</v>
      </c>
      <c r="C31" s="86">
        <v>49.52</v>
      </c>
      <c r="D31" s="85">
        <v>512544.01</v>
      </c>
      <c r="E31" s="86">
        <v>30.37</v>
      </c>
      <c r="F31" s="85">
        <v>219544.36</v>
      </c>
      <c r="G31" s="86">
        <v>57.42</v>
      </c>
      <c r="H31" s="85">
        <v>232560.69</v>
      </c>
      <c r="I31" s="86">
        <v>53.05</v>
      </c>
      <c r="J31" s="85">
        <v>229591.42</v>
      </c>
      <c r="K31" s="86">
        <v>40.730000000000004</v>
      </c>
      <c r="L31" s="85">
        <v>228469.19</v>
      </c>
      <c r="M31" s="86">
        <v>19.43</v>
      </c>
      <c r="N31" s="85">
        <v>21618.639999999999</v>
      </c>
      <c r="O31" s="86">
        <v>71.22</v>
      </c>
      <c r="P31" s="85">
        <v>24351.31</v>
      </c>
      <c r="Q31" s="86">
        <v>70.41</v>
      </c>
      <c r="R31" s="85">
        <v>28071.82</v>
      </c>
      <c r="S31" s="86">
        <v>90.63</v>
      </c>
      <c r="T31" s="85">
        <v>27162.82</v>
      </c>
      <c r="U31" s="87">
        <v>70.28</v>
      </c>
    </row>
    <row r="32" spans="1:21" s="92" customFormat="1" ht="16.5" customHeight="1" x14ac:dyDescent="0.2">
      <c r="A32" s="88" t="s">
        <v>92</v>
      </c>
      <c r="B32" s="89">
        <v>0</v>
      </c>
      <c r="C32" s="90">
        <v>0</v>
      </c>
      <c r="D32" s="89">
        <v>0</v>
      </c>
      <c r="E32" s="90">
        <v>0</v>
      </c>
      <c r="F32" s="89">
        <v>0</v>
      </c>
      <c r="G32" s="90">
        <v>0</v>
      </c>
      <c r="H32" s="89">
        <v>0</v>
      </c>
      <c r="I32" s="90">
        <v>0</v>
      </c>
      <c r="J32" s="89">
        <v>0</v>
      </c>
      <c r="K32" s="90">
        <v>0</v>
      </c>
      <c r="L32" s="89">
        <v>0</v>
      </c>
      <c r="M32" s="90">
        <v>0</v>
      </c>
      <c r="N32" s="89">
        <v>0</v>
      </c>
      <c r="O32" s="90">
        <v>0</v>
      </c>
      <c r="P32" s="89">
        <v>0</v>
      </c>
      <c r="Q32" s="90">
        <v>0</v>
      </c>
      <c r="R32" s="89">
        <v>0</v>
      </c>
      <c r="S32" s="90">
        <v>0</v>
      </c>
      <c r="T32" s="89">
        <v>0</v>
      </c>
      <c r="U32" s="91">
        <v>0</v>
      </c>
    </row>
    <row r="33" spans="1:21" s="92" customFormat="1" ht="16.5" customHeight="1" x14ac:dyDescent="0.2">
      <c r="A33" s="88" t="s">
        <v>93</v>
      </c>
      <c r="B33" s="89">
        <v>11649.21</v>
      </c>
      <c r="C33" s="90">
        <v>1.1599999999999999</v>
      </c>
      <c r="D33" s="89">
        <v>15998.59</v>
      </c>
      <c r="E33" s="90">
        <v>0.95</v>
      </c>
      <c r="F33" s="89">
        <v>5728.12</v>
      </c>
      <c r="G33" s="90">
        <v>1.5</v>
      </c>
      <c r="H33" s="89">
        <v>6272.98</v>
      </c>
      <c r="I33" s="90">
        <v>1.43</v>
      </c>
      <c r="J33" s="89">
        <v>4422.63</v>
      </c>
      <c r="K33" s="90">
        <v>0.78</v>
      </c>
      <c r="L33" s="89">
        <v>6325.37</v>
      </c>
      <c r="M33" s="90">
        <v>0.54</v>
      </c>
      <c r="N33" s="89">
        <v>778.44</v>
      </c>
      <c r="O33" s="90">
        <v>2.56</v>
      </c>
      <c r="P33" s="89">
        <v>1430.39</v>
      </c>
      <c r="Q33" s="90">
        <v>4.1399999999999997</v>
      </c>
      <c r="R33" s="89">
        <v>720.02</v>
      </c>
      <c r="S33" s="90">
        <v>2.3199999999999998</v>
      </c>
      <c r="T33" s="89">
        <v>1969.85</v>
      </c>
      <c r="U33" s="91">
        <v>5.1000000000000005</v>
      </c>
    </row>
    <row r="34" spans="1:21" s="92" customFormat="1" ht="16.5" customHeight="1" x14ac:dyDescent="0.2">
      <c r="A34" s="88" t="s">
        <v>62</v>
      </c>
      <c r="B34" s="89">
        <v>314664.76</v>
      </c>
      <c r="C34" s="90">
        <v>31.24</v>
      </c>
      <c r="D34" s="89">
        <v>334438.85000000003</v>
      </c>
      <c r="E34" s="90">
        <v>19.82</v>
      </c>
      <c r="F34" s="89">
        <v>147319.87</v>
      </c>
      <c r="G34" s="90">
        <v>38.53</v>
      </c>
      <c r="H34" s="89">
        <v>148659.01999999999</v>
      </c>
      <c r="I34" s="90">
        <v>33.910000000000004</v>
      </c>
      <c r="J34" s="89">
        <v>136759.28</v>
      </c>
      <c r="K34" s="90">
        <v>24.26</v>
      </c>
      <c r="L34" s="89">
        <v>152993.26999999999</v>
      </c>
      <c r="M34" s="90">
        <v>13.01</v>
      </c>
      <c r="N34" s="89">
        <v>10595.97</v>
      </c>
      <c r="O34" s="90">
        <v>34.910000000000004</v>
      </c>
      <c r="P34" s="89">
        <v>11833.5</v>
      </c>
      <c r="Q34" s="90">
        <v>34.21</v>
      </c>
      <c r="R34" s="89">
        <v>19989.64</v>
      </c>
      <c r="S34" s="90">
        <v>64.540000000000006</v>
      </c>
      <c r="T34" s="89">
        <v>20953.060000000001</v>
      </c>
      <c r="U34" s="91">
        <v>54.21</v>
      </c>
    </row>
    <row r="35" spans="1:21" s="92" customFormat="1" ht="16.5" customHeight="1" x14ac:dyDescent="0.2">
      <c r="A35" s="88" t="s">
        <v>63</v>
      </c>
      <c r="B35" s="89">
        <v>20144.150000000001</v>
      </c>
      <c r="C35" s="90">
        <v>2</v>
      </c>
      <c r="D35" s="89">
        <v>6101.67</v>
      </c>
      <c r="E35" s="90">
        <v>0.36</v>
      </c>
      <c r="F35" s="89">
        <v>0</v>
      </c>
      <c r="G35" s="90">
        <v>0</v>
      </c>
      <c r="H35" s="89">
        <v>0</v>
      </c>
      <c r="I35" s="90">
        <v>0</v>
      </c>
      <c r="J35" s="89">
        <v>20144.150000000001</v>
      </c>
      <c r="K35" s="90">
        <v>3.57</v>
      </c>
      <c r="L35" s="89">
        <v>6101.67</v>
      </c>
      <c r="M35" s="90">
        <v>0.52</v>
      </c>
      <c r="N35" s="89">
        <v>0</v>
      </c>
      <c r="O35" s="90">
        <v>0</v>
      </c>
      <c r="P35" s="89">
        <v>0</v>
      </c>
      <c r="Q35" s="90">
        <v>0</v>
      </c>
      <c r="R35" s="89">
        <v>0</v>
      </c>
      <c r="S35" s="90">
        <v>0</v>
      </c>
      <c r="T35" s="89">
        <v>0</v>
      </c>
      <c r="U35" s="91">
        <v>0</v>
      </c>
    </row>
    <row r="36" spans="1:21" s="92" customFormat="1" ht="16.5" customHeight="1" x14ac:dyDescent="0.2">
      <c r="A36" s="88" t="s">
        <v>94</v>
      </c>
      <c r="B36" s="89">
        <v>21343.23</v>
      </c>
      <c r="C36" s="90">
        <v>2.12</v>
      </c>
      <c r="D36" s="89">
        <v>9778.9500000000007</v>
      </c>
      <c r="E36" s="90">
        <v>0.57999999999999996</v>
      </c>
      <c r="F36" s="89">
        <v>3691.5</v>
      </c>
      <c r="G36" s="90">
        <v>0.97</v>
      </c>
      <c r="H36" s="89">
        <v>876.4</v>
      </c>
      <c r="I36" s="90">
        <v>0.2</v>
      </c>
      <c r="J36" s="89">
        <v>15174.98</v>
      </c>
      <c r="K36" s="90">
        <v>2.69</v>
      </c>
      <c r="L36" s="89">
        <v>7458.01</v>
      </c>
      <c r="M36" s="90">
        <v>0.63</v>
      </c>
      <c r="N36" s="89">
        <v>1770</v>
      </c>
      <c r="O36" s="90">
        <v>5.83</v>
      </c>
      <c r="P36" s="89">
        <v>1349.18</v>
      </c>
      <c r="Q36" s="90">
        <v>3.9</v>
      </c>
      <c r="R36" s="89">
        <v>706.75</v>
      </c>
      <c r="S36" s="90">
        <v>2.2800000000000002</v>
      </c>
      <c r="T36" s="89">
        <v>95.36</v>
      </c>
      <c r="U36" s="91">
        <v>0.25</v>
      </c>
    </row>
    <row r="37" spans="1:21" s="92" customFormat="1" ht="16.5" customHeight="1" x14ac:dyDescent="0.2">
      <c r="A37" s="88" t="s">
        <v>64</v>
      </c>
      <c r="B37" s="89">
        <v>25454.67</v>
      </c>
      <c r="C37" s="90">
        <v>2.5300000000000002</v>
      </c>
      <c r="D37" s="89">
        <v>30152.74</v>
      </c>
      <c r="E37" s="90">
        <v>1.79</v>
      </c>
      <c r="F37" s="89">
        <v>16075.2</v>
      </c>
      <c r="G37" s="90">
        <v>4.2</v>
      </c>
      <c r="H37" s="89">
        <v>13157.32</v>
      </c>
      <c r="I37" s="90">
        <v>3</v>
      </c>
      <c r="J37" s="89">
        <v>6557.35</v>
      </c>
      <c r="K37" s="90">
        <v>1.1599999999999999</v>
      </c>
      <c r="L37" s="89">
        <v>16511.920000000002</v>
      </c>
      <c r="M37" s="90">
        <v>1.4</v>
      </c>
      <c r="N37" s="89">
        <v>2416.61</v>
      </c>
      <c r="O37" s="90">
        <v>7.96</v>
      </c>
      <c r="P37" s="89">
        <v>255</v>
      </c>
      <c r="Q37" s="90">
        <v>0.74</v>
      </c>
      <c r="R37" s="89">
        <v>405.51</v>
      </c>
      <c r="S37" s="90">
        <v>1.31</v>
      </c>
      <c r="T37" s="89">
        <v>228.5</v>
      </c>
      <c r="U37" s="91">
        <v>0.59</v>
      </c>
    </row>
    <row r="38" spans="1:21" s="92" customFormat="1" ht="16.5" customHeight="1" x14ac:dyDescent="0.2">
      <c r="A38" s="88" t="s">
        <v>95</v>
      </c>
      <c r="B38" s="89">
        <v>2843.69</v>
      </c>
      <c r="C38" s="90">
        <v>0.28000000000000003</v>
      </c>
      <c r="D38" s="89">
        <v>4622.17</v>
      </c>
      <c r="E38" s="90">
        <v>0.27</v>
      </c>
      <c r="F38" s="89">
        <v>2311.46</v>
      </c>
      <c r="G38" s="90">
        <v>0.6</v>
      </c>
      <c r="H38" s="89">
        <v>4622.17</v>
      </c>
      <c r="I38" s="90">
        <v>1.05</v>
      </c>
      <c r="J38" s="89">
        <v>0</v>
      </c>
      <c r="K38" s="90">
        <v>0</v>
      </c>
      <c r="L38" s="89">
        <v>0</v>
      </c>
      <c r="M38" s="90">
        <v>0</v>
      </c>
      <c r="N38" s="89">
        <v>532.23</v>
      </c>
      <c r="O38" s="90">
        <v>1.75</v>
      </c>
      <c r="P38" s="89">
        <v>0</v>
      </c>
      <c r="Q38" s="90">
        <v>0</v>
      </c>
      <c r="R38" s="89">
        <v>0</v>
      </c>
      <c r="S38" s="90">
        <v>0</v>
      </c>
      <c r="T38" s="89">
        <v>0</v>
      </c>
      <c r="U38" s="91">
        <v>0</v>
      </c>
    </row>
    <row r="39" spans="1:21" s="92" customFormat="1" ht="16.5" customHeight="1" x14ac:dyDescent="0.2">
      <c r="A39" s="88" t="s">
        <v>96</v>
      </c>
      <c r="B39" s="89">
        <v>97418.53</v>
      </c>
      <c r="C39" s="90">
        <v>9.67</v>
      </c>
      <c r="D39" s="89">
        <v>105450.21</v>
      </c>
      <c r="E39" s="90">
        <v>6.25</v>
      </c>
      <c r="F39" s="89">
        <v>39161.760000000002</v>
      </c>
      <c r="G39" s="90">
        <v>10.24</v>
      </c>
      <c r="H39" s="89">
        <v>53219.51</v>
      </c>
      <c r="I39" s="90">
        <v>12.14</v>
      </c>
      <c r="J39" s="89">
        <v>46532.91</v>
      </c>
      <c r="K39" s="90">
        <v>8.25</v>
      </c>
      <c r="L39" s="89">
        <v>38921.61</v>
      </c>
      <c r="M39" s="90">
        <v>3.31</v>
      </c>
      <c r="N39" s="89">
        <v>5473.96</v>
      </c>
      <c r="O39" s="90">
        <v>18.03</v>
      </c>
      <c r="P39" s="89">
        <v>9428.4600000000009</v>
      </c>
      <c r="Q39" s="90">
        <v>27.26</v>
      </c>
      <c r="R39" s="89">
        <v>6249.9</v>
      </c>
      <c r="S39" s="90">
        <v>20.18</v>
      </c>
      <c r="T39" s="89">
        <v>3880.63</v>
      </c>
      <c r="U39" s="91">
        <v>10.040000000000001</v>
      </c>
    </row>
    <row r="40" spans="1:21" s="92" customFormat="1" ht="16.5" customHeight="1" x14ac:dyDescent="0.2">
      <c r="A40" s="88" t="s">
        <v>67</v>
      </c>
      <c r="B40" s="89">
        <v>5308</v>
      </c>
      <c r="C40" s="90">
        <v>0.53</v>
      </c>
      <c r="D40" s="89">
        <v>6000.83</v>
      </c>
      <c r="E40" s="90">
        <v>0.36</v>
      </c>
      <c r="F40" s="89">
        <v>5256.45</v>
      </c>
      <c r="G40" s="90">
        <v>1.37</v>
      </c>
      <c r="H40" s="89">
        <v>5753.29</v>
      </c>
      <c r="I40" s="90">
        <v>1.31</v>
      </c>
      <c r="J40" s="89">
        <v>0.12</v>
      </c>
      <c r="K40" s="90">
        <v>0</v>
      </c>
      <c r="L40" s="89">
        <v>157.34</v>
      </c>
      <c r="M40" s="90">
        <v>0.01</v>
      </c>
      <c r="N40" s="89">
        <v>51.43</v>
      </c>
      <c r="O40" s="90">
        <v>0.17</v>
      </c>
      <c r="P40" s="89">
        <v>54.78</v>
      </c>
      <c r="Q40" s="90">
        <v>0.16</v>
      </c>
      <c r="R40" s="89">
        <v>0</v>
      </c>
      <c r="S40" s="90">
        <v>0</v>
      </c>
      <c r="T40" s="89">
        <v>35.42</v>
      </c>
      <c r="U40" s="91">
        <v>0.09</v>
      </c>
    </row>
    <row r="41" spans="1:21" s="92" customFormat="1" ht="12" hidden="1" customHeight="1" x14ac:dyDescent="0.2">
      <c r="A41" s="88" t="s">
        <v>97</v>
      </c>
      <c r="B41" s="89">
        <v>0</v>
      </c>
      <c r="C41" s="90">
        <v>0</v>
      </c>
      <c r="D41" s="89">
        <v>0</v>
      </c>
      <c r="E41" s="90">
        <v>0</v>
      </c>
      <c r="F41" s="89">
        <v>0</v>
      </c>
      <c r="G41" s="90">
        <v>0</v>
      </c>
      <c r="H41" s="89">
        <v>0</v>
      </c>
      <c r="I41" s="90">
        <v>0</v>
      </c>
      <c r="J41" s="89">
        <v>0</v>
      </c>
      <c r="K41" s="90">
        <v>0</v>
      </c>
      <c r="L41" s="89">
        <v>0</v>
      </c>
      <c r="M41" s="90">
        <v>0</v>
      </c>
      <c r="N41" s="89">
        <v>0</v>
      </c>
      <c r="O41" s="90">
        <v>0</v>
      </c>
      <c r="P41" s="89">
        <v>0</v>
      </c>
      <c r="Q41" s="90">
        <v>0</v>
      </c>
      <c r="R41" s="89">
        <v>0</v>
      </c>
      <c r="S41" s="90">
        <v>0</v>
      </c>
      <c r="T41" s="89">
        <v>0</v>
      </c>
      <c r="U41" s="91">
        <v>0</v>
      </c>
    </row>
    <row r="42" spans="1:21" s="83" customFormat="1" ht="18" customHeight="1" x14ac:dyDescent="0.2">
      <c r="A42" s="84" t="s">
        <v>14</v>
      </c>
      <c r="B42" s="85">
        <v>22368.27</v>
      </c>
      <c r="C42" s="86">
        <v>2.2200000000000002</v>
      </c>
      <c r="D42" s="85">
        <v>3083.68</v>
      </c>
      <c r="E42" s="86">
        <v>0.18</v>
      </c>
      <c r="F42" s="85">
        <v>1174.9100000000001</v>
      </c>
      <c r="G42" s="86">
        <v>0.31</v>
      </c>
      <c r="H42" s="85">
        <v>0</v>
      </c>
      <c r="I42" s="86">
        <v>0</v>
      </c>
      <c r="J42" s="85">
        <v>19740.45</v>
      </c>
      <c r="K42" s="86">
        <v>3.5</v>
      </c>
      <c r="L42" s="85">
        <v>2418.31</v>
      </c>
      <c r="M42" s="86">
        <v>0.21</v>
      </c>
      <c r="N42" s="85">
        <v>521.46</v>
      </c>
      <c r="O42" s="86">
        <v>1.72</v>
      </c>
      <c r="P42" s="85">
        <v>665.37</v>
      </c>
      <c r="Q42" s="86">
        <v>1.92</v>
      </c>
      <c r="R42" s="85">
        <v>931.45</v>
      </c>
      <c r="S42" s="86">
        <v>3.01</v>
      </c>
      <c r="T42" s="85">
        <v>0</v>
      </c>
      <c r="U42" s="87">
        <v>0</v>
      </c>
    </row>
    <row r="43" spans="1:21" s="92" customFormat="1" ht="16.5" customHeight="1" x14ac:dyDescent="0.2">
      <c r="A43" s="88" t="s">
        <v>98</v>
      </c>
      <c r="B43" s="89">
        <v>22355.19</v>
      </c>
      <c r="C43" s="90">
        <v>2.2200000000000002</v>
      </c>
      <c r="D43" s="89">
        <v>2997.87</v>
      </c>
      <c r="E43" s="90">
        <v>0.18</v>
      </c>
      <c r="F43" s="89">
        <v>1174.9100000000001</v>
      </c>
      <c r="G43" s="90">
        <v>0.31</v>
      </c>
      <c r="H43" s="89">
        <v>0</v>
      </c>
      <c r="I43" s="90">
        <v>0</v>
      </c>
      <c r="J43" s="89">
        <v>19727.37</v>
      </c>
      <c r="K43" s="90">
        <v>3.5</v>
      </c>
      <c r="L43" s="89">
        <v>2332.5</v>
      </c>
      <c r="M43" s="90">
        <v>0.2</v>
      </c>
      <c r="N43" s="89">
        <v>521.46</v>
      </c>
      <c r="O43" s="90">
        <v>1.72</v>
      </c>
      <c r="P43" s="89">
        <v>665.37</v>
      </c>
      <c r="Q43" s="90">
        <v>1.92</v>
      </c>
      <c r="R43" s="89">
        <v>931.45</v>
      </c>
      <c r="S43" s="90">
        <v>3.01</v>
      </c>
      <c r="T43" s="89">
        <v>0</v>
      </c>
      <c r="U43" s="91">
        <v>0</v>
      </c>
    </row>
    <row r="44" spans="1:21" s="92" customFormat="1" ht="16.5" customHeight="1" x14ac:dyDescent="0.2">
      <c r="A44" s="88" t="s">
        <v>65</v>
      </c>
      <c r="B44" s="89">
        <v>13.08</v>
      </c>
      <c r="C44" s="90">
        <v>0</v>
      </c>
      <c r="D44" s="89">
        <v>85.81</v>
      </c>
      <c r="E44" s="90">
        <v>0.01</v>
      </c>
      <c r="F44" s="89">
        <v>0</v>
      </c>
      <c r="G44" s="90">
        <v>0</v>
      </c>
      <c r="H44" s="89">
        <v>0</v>
      </c>
      <c r="I44" s="90">
        <v>0</v>
      </c>
      <c r="J44" s="89">
        <v>13.08</v>
      </c>
      <c r="K44" s="90">
        <v>0</v>
      </c>
      <c r="L44" s="89">
        <v>85.81</v>
      </c>
      <c r="M44" s="90">
        <v>0.01</v>
      </c>
      <c r="N44" s="89">
        <v>0</v>
      </c>
      <c r="O44" s="90">
        <v>0</v>
      </c>
      <c r="P44" s="89">
        <v>0</v>
      </c>
      <c r="Q44" s="90">
        <v>0</v>
      </c>
      <c r="R44" s="89">
        <v>0</v>
      </c>
      <c r="S44" s="90">
        <v>0</v>
      </c>
      <c r="T44" s="89">
        <v>0</v>
      </c>
      <c r="U44" s="91">
        <v>0</v>
      </c>
    </row>
    <row r="45" spans="1:21" s="92" customFormat="1" ht="16.5" hidden="1" customHeight="1" x14ac:dyDescent="0.2">
      <c r="A45" s="88" t="s">
        <v>99</v>
      </c>
      <c r="B45" s="89">
        <v>0</v>
      </c>
      <c r="C45" s="90">
        <v>0</v>
      </c>
      <c r="D45" s="89">
        <v>0</v>
      </c>
      <c r="E45" s="90">
        <v>0</v>
      </c>
      <c r="F45" s="89">
        <v>0</v>
      </c>
      <c r="G45" s="90">
        <v>0</v>
      </c>
      <c r="H45" s="89">
        <v>0</v>
      </c>
      <c r="I45" s="90">
        <v>0</v>
      </c>
      <c r="J45" s="89">
        <v>0</v>
      </c>
      <c r="K45" s="90">
        <v>0</v>
      </c>
      <c r="L45" s="89">
        <v>0</v>
      </c>
      <c r="M45" s="90">
        <v>0</v>
      </c>
      <c r="N45" s="89">
        <v>0</v>
      </c>
      <c r="O45" s="90">
        <v>0</v>
      </c>
      <c r="P45" s="89">
        <v>0</v>
      </c>
      <c r="Q45" s="90">
        <v>0</v>
      </c>
      <c r="R45" s="89">
        <v>0</v>
      </c>
      <c r="S45" s="90">
        <v>0</v>
      </c>
      <c r="T45" s="89">
        <v>0</v>
      </c>
      <c r="U45" s="91">
        <v>0</v>
      </c>
    </row>
    <row r="46" spans="1:21" s="83" customFormat="1" ht="18" customHeight="1" x14ac:dyDescent="0.2">
      <c r="A46" s="84" t="s">
        <v>15</v>
      </c>
      <c r="B46" s="85">
        <v>486210.8</v>
      </c>
      <c r="C46" s="86">
        <v>48.26</v>
      </c>
      <c r="D46" s="85">
        <v>1171873.6100000001</v>
      </c>
      <c r="E46" s="86">
        <v>69.44</v>
      </c>
      <c r="F46" s="85">
        <v>161628.13</v>
      </c>
      <c r="G46" s="86">
        <v>42.27</v>
      </c>
      <c r="H46" s="85">
        <v>205788.7</v>
      </c>
      <c r="I46" s="86">
        <v>46.95</v>
      </c>
      <c r="J46" s="85">
        <v>314399.49</v>
      </c>
      <c r="K46" s="86">
        <v>55.77</v>
      </c>
      <c r="L46" s="85">
        <v>945029.65</v>
      </c>
      <c r="M46" s="86">
        <v>80.37</v>
      </c>
      <c r="N46" s="85">
        <v>8213.9500000000007</v>
      </c>
      <c r="O46" s="86">
        <v>27.06</v>
      </c>
      <c r="P46" s="85">
        <v>9569.35</v>
      </c>
      <c r="Q46" s="86">
        <v>27.67</v>
      </c>
      <c r="R46" s="85">
        <v>1969.23</v>
      </c>
      <c r="S46" s="86">
        <v>6.36</v>
      </c>
      <c r="T46" s="85">
        <v>11485.91</v>
      </c>
      <c r="U46" s="87">
        <v>29.72</v>
      </c>
    </row>
    <row r="47" spans="1:21" s="92" customFormat="1" ht="16.5" customHeight="1" x14ac:dyDescent="0.2">
      <c r="A47" s="88" t="s">
        <v>100</v>
      </c>
      <c r="B47" s="89">
        <v>360868.34</v>
      </c>
      <c r="C47" s="90">
        <v>35.82</v>
      </c>
      <c r="D47" s="89">
        <v>556067.87</v>
      </c>
      <c r="E47" s="90">
        <v>32.950000000000003</v>
      </c>
      <c r="F47" s="89">
        <v>23320.240000000002</v>
      </c>
      <c r="G47" s="90">
        <v>6.1</v>
      </c>
      <c r="H47" s="89">
        <v>38320.239999999998</v>
      </c>
      <c r="I47" s="90">
        <v>8.74</v>
      </c>
      <c r="J47" s="89">
        <v>325946.55</v>
      </c>
      <c r="K47" s="90">
        <v>57.82</v>
      </c>
      <c r="L47" s="89">
        <v>492544.38</v>
      </c>
      <c r="M47" s="90">
        <v>41.89</v>
      </c>
      <c r="N47" s="89">
        <v>4000</v>
      </c>
      <c r="O47" s="90">
        <v>13.18</v>
      </c>
      <c r="P47" s="89">
        <v>5000</v>
      </c>
      <c r="Q47" s="90">
        <v>14.46</v>
      </c>
      <c r="R47" s="89">
        <v>7601.55</v>
      </c>
      <c r="S47" s="90">
        <v>24.54</v>
      </c>
      <c r="T47" s="89">
        <v>20203.25</v>
      </c>
      <c r="U47" s="91">
        <v>52.27</v>
      </c>
    </row>
    <row r="48" spans="1:21" s="92" customFormat="1" ht="16.5" customHeight="1" x14ac:dyDescent="0.2">
      <c r="A48" s="88" t="s">
        <v>101</v>
      </c>
      <c r="B48" s="89">
        <v>879.86</v>
      </c>
      <c r="C48" s="90">
        <v>0.09</v>
      </c>
      <c r="D48" s="89">
        <v>452458.03</v>
      </c>
      <c r="E48" s="90">
        <v>26.81</v>
      </c>
      <c r="F48" s="89">
        <v>0</v>
      </c>
      <c r="G48" s="90">
        <v>0</v>
      </c>
      <c r="H48" s="89">
        <v>0</v>
      </c>
      <c r="I48" s="90">
        <v>0</v>
      </c>
      <c r="J48" s="89">
        <v>0</v>
      </c>
      <c r="K48" s="90">
        <v>0</v>
      </c>
      <c r="L48" s="89">
        <v>451578.17</v>
      </c>
      <c r="M48" s="90">
        <v>38.4</v>
      </c>
      <c r="N48" s="89">
        <v>0</v>
      </c>
      <c r="O48" s="90">
        <v>0</v>
      </c>
      <c r="P48" s="89">
        <v>0</v>
      </c>
      <c r="Q48" s="90">
        <v>0</v>
      </c>
      <c r="R48" s="89">
        <v>879.86</v>
      </c>
      <c r="S48" s="90">
        <v>2.84</v>
      </c>
      <c r="T48" s="89">
        <v>879.86</v>
      </c>
      <c r="U48" s="91">
        <v>2.2800000000000002</v>
      </c>
    </row>
    <row r="49" spans="1:21" s="92" customFormat="1" ht="16.5" hidden="1" customHeight="1" x14ac:dyDescent="0.2">
      <c r="A49" s="88" t="s">
        <v>102</v>
      </c>
      <c r="B49" s="89">
        <v>0</v>
      </c>
      <c r="C49" s="90">
        <v>0</v>
      </c>
      <c r="D49" s="89">
        <v>0</v>
      </c>
      <c r="E49" s="90">
        <v>0</v>
      </c>
      <c r="F49" s="89">
        <v>0</v>
      </c>
      <c r="G49" s="90">
        <v>0</v>
      </c>
      <c r="H49" s="89">
        <v>0</v>
      </c>
      <c r="I49" s="90">
        <v>0</v>
      </c>
      <c r="J49" s="89">
        <v>0</v>
      </c>
      <c r="K49" s="90">
        <v>0</v>
      </c>
      <c r="L49" s="89">
        <v>0</v>
      </c>
      <c r="M49" s="90">
        <v>0</v>
      </c>
      <c r="N49" s="89">
        <v>0</v>
      </c>
      <c r="O49" s="90">
        <v>0</v>
      </c>
      <c r="P49" s="89">
        <v>0</v>
      </c>
      <c r="Q49" s="90">
        <v>0</v>
      </c>
      <c r="R49" s="89">
        <v>0</v>
      </c>
      <c r="S49" s="90">
        <v>0</v>
      </c>
      <c r="T49" s="89">
        <v>0</v>
      </c>
      <c r="U49" s="91">
        <v>0</v>
      </c>
    </row>
    <row r="50" spans="1:21" s="92" customFormat="1" ht="16.5" customHeight="1" x14ac:dyDescent="0.2">
      <c r="A50" s="88" t="s">
        <v>103</v>
      </c>
      <c r="B50" s="89">
        <v>9649.85</v>
      </c>
      <c r="C50" s="90">
        <v>0.96</v>
      </c>
      <c r="D50" s="89">
        <v>12649.85</v>
      </c>
      <c r="E50" s="90">
        <v>0.75</v>
      </c>
      <c r="F50" s="89">
        <v>4664.05</v>
      </c>
      <c r="G50" s="90">
        <v>1.22</v>
      </c>
      <c r="H50" s="89">
        <v>7664.05</v>
      </c>
      <c r="I50" s="90">
        <v>1.75</v>
      </c>
      <c r="J50" s="89">
        <v>4026.6600000000008</v>
      </c>
      <c r="K50" s="90">
        <v>0.71</v>
      </c>
      <c r="L50" s="89">
        <v>4026.6600000000008</v>
      </c>
      <c r="M50" s="90">
        <v>0.34</v>
      </c>
      <c r="N50" s="89">
        <v>959.14</v>
      </c>
      <c r="O50" s="90">
        <v>3.16</v>
      </c>
      <c r="P50" s="89">
        <v>959.14</v>
      </c>
      <c r="Q50" s="90">
        <v>2.77</v>
      </c>
      <c r="R50" s="89">
        <v>0</v>
      </c>
      <c r="S50" s="90">
        <v>0</v>
      </c>
      <c r="T50" s="89">
        <v>0</v>
      </c>
      <c r="U50" s="91">
        <v>0</v>
      </c>
    </row>
    <row r="51" spans="1:21" s="92" customFormat="1" ht="16.5" hidden="1" customHeight="1" x14ac:dyDescent="0.2">
      <c r="A51" s="88" t="s">
        <v>104</v>
      </c>
      <c r="B51" s="89">
        <v>0</v>
      </c>
      <c r="C51" s="90">
        <v>0</v>
      </c>
      <c r="D51" s="89">
        <v>0</v>
      </c>
      <c r="E51" s="90">
        <v>0</v>
      </c>
      <c r="F51" s="89">
        <v>0</v>
      </c>
      <c r="G51" s="90">
        <v>0</v>
      </c>
      <c r="H51" s="89">
        <v>0</v>
      </c>
      <c r="I51" s="90">
        <v>0</v>
      </c>
      <c r="J51" s="89">
        <v>0</v>
      </c>
      <c r="K51" s="90">
        <v>0</v>
      </c>
      <c r="L51" s="89">
        <v>0</v>
      </c>
      <c r="M51" s="90">
        <v>0</v>
      </c>
      <c r="N51" s="89">
        <v>0</v>
      </c>
      <c r="O51" s="90">
        <v>0</v>
      </c>
      <c r="P51" s="89">
        <v>0</v>
      </c>
      <c r="Q51" s="90">
        <v>0</v>
      </c>
      <c r="R51" s="89">
        <v>0</v>
      </c>
      <c r="S51" s="90">
        <v>0</v>
      </c>
      <c r="T51" s="89">
        <v>0</v>
      </c>
      <c r="U51" s="91">
        <v>0</v>
      </c>
    </row>
    <row r="52" spans="1:21" s="92" customFormat="1" ht="16.5" customHeight="1" x14ac:dyDescent="0.2">
      <c r="A52" s="88" t="s">
        <v>66</v>
      </c>
      <c r="B52" s="89">
        <v>70746.210000000006</v>
      </c>
      <c r="C52" s="90">
        <v>7.02</v>
      </c>
      <c r="D52" s="89">
        <v>98321.65</v>
      </c>
      <c r="E52" s="90">
        <v>5.83</v>
      </c>
      <c r="F52" s="89">
        <v>95359.79</v>
      </c>
      <c r="G52" s="90">
        <v>24.94</v>
      </c>
      <c r="H52" s="89">
        <v>122443.6</v>
      </c>
      <c r="I52" s="90">
        <v>27.93</v>
      </c>
      <c r="J52" s="89">
        <v>-24687.16</v>
      </c>
      <c r="K52" s="90">
        <v>-4.38</v>
      </c>
      <c r="L52" s="89">
        <v>-24130.959999999999</v>
      </c>
      <c r="M52" s="90">
        <v>-2.0499999999999998</v>
      </c>
      <c r="N52" s="89">
        <v>73.58</v>
      </c>
      <c r="O52" s="90">
        <v>0.24</v>
      </c>
      <c r="P52" s="89">
        <v>9.01</v>
      </c>
      <c r="Q52" s="90">
        <v>0.03</v>
      </c>
      <c r="R52" s="89">
        <v>0</v>
      </c>
      <c r="S52" s="90">
        <v>0</v>
      </c>
      <c r="T52" s="89">
        <v>0</v>
      </c>
      <c r="U52" s="91">
        <v>0</v>
      </c>
    </row>
    <row r="53" spans="1:21" s="92" customFormat="1" ht="16.5" customHeight="1" x14ac:dyDescent="0.2">
      <c r="A53" s="88" t="s">
        <v>105</v>
      </c>
      <c r="B53" s="89">
        <v>43697.91</v>
      </c>
      <c r="C53" s="90">
        <v>4.34</v>
      </c>
      <c r="D53" s="89">
        <v>53028.43</v>
      </c>
      <c r="E53" s="90">
        <v>3.14</v>
      </c>
      <c r="F53" s="89">
        <v>38099.89</v>
      </c>
      <c r="G53" s="90">
        <v>9.9600000000000009</v>
      </c>
      <c r="H53" s="89">
        <v>38044.340000000004</v>
      </c>
      <c r="I53" s="90">
        <v>8.68</v>
      </c>
      <c r="J53" s="89">
        <v>8952.34</v>
      </c>
      <c r="K53" s="90">
        <v>1.59</v>
      </c>
      <c r="L53" s="89">
        <v>20980.09</v>
      </c>
      <c r="M53" s="90">
        <v>1.78</v>
      </c>
      <c r="N53" s="89">
        <v>3157.86</v>
      </c>
      <c r="O53" s="90">
        <v>10.4</v>
      </c>
      <c r="P53" s="89">
        <v>3601.2</v>
      </c>
      <c r="Q53" s="90">
        <v>10.41</v>
      </c>
      <c r="R53" s="89">
        <v>-6512.18</v>
      </c>
      <c r="S53" s="90">
        <v>-21.03</v>
      </c>
      <c r="T53" s="89">
        <v>-9597.2000000000007</v>
      </c>
      <c r="U53" s="91">
        <v>-24.83</v>
      </c>
    </row>
    <row r="54" spans="1:21" s="92" customFormat="1" ht="16.5" customHeight="1" x14ac:dyDescent="0.2">
      <c r="A54" s="88" t="s">
        <v>106</v>
      </c>
      <c r="B54" s="89">
        <v>368.63</v>
      </c>
      <c r="C54" s="90">
        <v>0.04</v>
      </c>
      <c r="D54" s="89">
        <v>31.31</v>
      </c>
      <c r="E54" s="90">
        <v>0</v>
      </c>
      <c r="F54" s="89">
        <v>184.16</v>
      </c>
      <c r="G54" s="90">
        <v>0.05</v>
      </c>
      <c r="H54" s="89">
        <v>0</v>
      </c>
      <c r="I54" s="90">
        <v>0</v>
      </c>
      <c r="J54" s="89">
        <v>161.1</v>
      </c>
      <c r="K54" s="90">
        <v>0.03</v>
      </c>
      <c r="L54" s="89">
        <v>31.31</v>
      </c>
      <c r="M54" s="90">
        <v>0</v>
      </c>
      <c r="N54" s="89">
        <v>23.37</v>
      </c>
      <c r="O54" s="90">
        <v>0.08</v>
      </c>
      <c r="P54" s="89">
        <v>0</v>
      </c>
      <c r="Q54" s="90">
        <v>0</v>
      </c>
      <c r="R54" s="89">
        <v>0</v>
      </c>
      <c r="S54" s="90">
        <v>0</v>
      </c>
      <c r="T54" s="89">
        <v>0</v>
      </c>
      <c r="U54" s="91">
        <v>0</v>
      </c>
    </row>
    <row r="55" spans="1:21" s="92" customFormat="1" ht="17.25" customHeight="1" x14ac:dyDescent="0.2">
      <c r="A55" s="101" t="s">
        <v>107</v>
      </c>
      <c r="B55" s="102">
        <v>0</v>
      </c>
      <c r="C55" s="103">
        <v>0</v>
      </c>
      <c r="D55" s="102">
        <v>-683.53</v>
      </c>
      <c r="E55" s="103">
        <v>-0.04</v>
      </c>
      <c r="F55" s="102">
        <v>0</v>
      </c>
      <c r="G55" s="103">
        <v>0</v>
      </c>
      <c r="H55" s="102">
        <v>-683.53</v>
      </c>
      <c r="I55" s="103">
        <v>-0.16</v>
      </c>
      <c r="J55" s="102">
        <v>0</v>
      </c>
      <c r="K55" s="103">
        <v>0</v>
      </c>
      <c r="L55" s="102">
        <v>0</v>
      </c>
      <c r="M55" s="103">
        <v>0</v>
      </c>
      <c r="N55" s="102">
        <v>0</v>
      </c>
      <c r="O55" s="103">
        <v>0</v>
      </c>
      <c r="P55" s="102">
        <v>0</v>
      </c>
      <c r="Q55" s="103">
        <v>0</v>
      </c>
      <c r="R55" s="102">
        <v>0</v>
      </c>
      <c r="S55" s="103">
        <v>0</v>
      </c>
      <c r="T55" s="102">
        <v>0</v>
      </c>
      <c r="U55" s="104">
        <v>0</v>
      </c>
    </row>
    <row r="56" spans="1:21" x14ac:dyDescent="0.2">
      <c r="A56" s="27" t="s">
        <v>74</v>
      </c>
    </row>
    <row r="64648" spans="252:252" x14ac:dyDescent="0.2">
      <c r="IR64648" s="28">
        <v>39814</v>
      </c>
    </row>
    <row r="64649" spans="252:252" x14ac:dyDescent="0.2">
      <c r="IR64649" s="28">
        <v>39845</v>
      </c>
    </row>
    <row r="64650" spans="252:252" x14ac:dyDescent="0.2">
      <c r="IR64650" s="28">
        <v>39873</v>
      </c>
    </row>
    <row r="64651" spans="252:252" x14ac:dyDescent="0.2">
      <c r="IR64651" s="28">
        <v>39904</v>
      </c>
    </row>
    <row r="64652" spans="252:252" x14ac:dyDescent="0.2">
      <c r="IR64652" s="28">
        <v>39934</v>
      </c>
    </row>
    <row r="64653" spans="252:252" x14ac:dyDescent="0.2">
      <c r="IR64653" s="28">
        <v>39965</v>
      </c>
    </row>
    <row r="64654" spans="252:252" x14ac:dyDescent="0.2">
      <c r="IR64654" s="28">
        <v>39995</v>
      </c>
    </row>
    <row r="64655" spans="252:252" x14ac:dyDescent="0.2">
      <c r="IR64655" s="28">
        <v>40026</v>
      </c>
    </row>
    <row r="64656" spans="252:252" x14ac:dyDescent="0.2">
      <c r="IR64656" s="28">
        <v>40057</v>
      </c>
    </row>
    <row r="64657" spans="252:252" x14ac:dyDescent="0.2">
      <c r="IR64657" s="28">
        <v>40087</v>
      </c>
    </row>
    <row r="64658" spans="252:252" x14ac:dyDescent="0.2">
      <c r="IR64658" s="28">
        <v>40118</v>
      </c>
    </row>
    <row r="64659" spans="252:252" x14ac:dyDescent="0.2">
      <c r="IR64659" s="28">
        <v>40148</v>
      </c>
    </row>
    <row r="64660" spans="252:252" x14ac:dyDescent="0.2">
      <c r="IR64660" s="28">
        <v>40179</v>
      </c>
    </row>
    <row r="64661" spans="252:252" x14ac:dyDescent="0.2">
      <c r="IR64661" s="28">
        <v>40210</v>
      </c>
    </row>
    <row r="64662" spans="252:252" x14ac:dyDescent="0.2">
      <c r="IR64662" s="28">
        <v>40238</v>
      </c>
    </row>
    <row r="64663" spans="252:252" x14ac:dyDescent="0.2">
      <c r="IR64663" s="28">
        <v>40269</v>
      </c>
    </row>
    <row r="64664" spans="252:252" x14ac:dyDescent="0.2">
      <c r="IR64664" s="28">
        <v>40299</v>
      </c>
    </row>
    <row r="64665" spans="252:252" x14ac:dyDescent="0.2">
      <c r="IR64665" s="28">
        <v>40330</v>
      </c>
    </row>
    <row r="64666" spans="252:252" x14ac:dyDescent="0.2">
      <c r="IR64666" s="28">
        <v>40360</v>
      </c>
    </row>
    <row r="64667" spans="252:252" x14ac:dyDescent="0.2">
      <c r="IR64667" s="28">
        <v>40391</v>
      </c>
    </row>
    <row r="64668" spans="252:252" x14ac:dyDescent="0.2">
      <c r="IR64668" s="28">
        <v>40422</v>
      </c>
    </row>
    <row r="64669" spans="252:252" x14ac:dyDescent="0.2">
      <c r="IR64669" s="28">
        <v>40452</v>
      </c>
    </row>
    <row r="64670" spans="252:252" x14ac:dyDescent="0.2">
      <c r="IR64670" s="28">
        <v>40483</v>
      </c>
    </row>
    <row r="64671" spans="252:252" x14ac:dyDescent="0.2">
      <c r="IR64671" s="28">
        <v>40513</v>
      </c>
    </row>
    <row r="64672" spans="252:252" x14ac:dyDescent="0.2">
      <c r="IR64672" s="28">
        <v>40544</v>
      </c>
    </row>
    <row r="64673" spans="252:252" x14ac:dyDescent="0.2">
      <c r="IR64673" s="28">
        <v>40575</v>
      </c>
    </row>
    <row r="64674" spans="252:252" x14ac:dyDescent="0.2">
      <c r="IR64674" s="28">
        <v>40603</v>
      </c>
    </row>
    <row r="64675" spans="252:252" x14ac:dyDescent="0.2">
      <c r="IR64675" s="28">
        <v>40634</v>
      </c>
    </row>
    <row r="64676" spans="252:252" x14ac:dyDescent="0.2">
      <c r="IR64676" s="28">
        <v>40664</v>
      </c>
    </row>
    <row r="64677" spans="252:252" x14ac:dyDescent="0.2">
      <c r="IR64677" s="28">
        <v>40695</v>
      </c>
    </row>
    <row r="64678" spans="252:252" x14ac:dyDescent="0.2">
      <c r="IR64678" s="28">
        <v>40725</v>
      </c>
    </row>
    <row r="64679" spans="252:252" x14ac:dyDescent="0.2">
      <c r="IR64679" s="28">
        <v>40756</v>
      </c>
    </row>
    <row r="64680" spans="252:252" x14ac:dyDescent="0.2">
      <c r="IR64680" s="28">
        <v>40787</v>
      </c>
    </row>
    <row r="64681" spans="252:252" x14ac:dyDescent="0.2">
      <c r="IR64681" s="28">
        <v>40817</v>
      </c>
    </row>
    <row r="64682" spans="252:252" x14ac:dyDescent="0.2">
      <c r="IR64682" s="28">
        <v>40848</v>
      </c>
    </row>
    <row r="64683" spans="252:252" x14ac:dyDescent="0.2">
      <c r="IR64683" s="28">
        <v>40878</v>
      </c>
    </row>
    <row r="64684" spans="252:252" x14ac:dyDescent="0.2">
      <c r="IR64684" s="28">
        <v>40909</v>
      </c>
    </row>
    <row r="64685" spans="252:252" x14ac:dyDescent="0.2">
      <c r="IR64685" s="28">
        <v>40940</v>
      </c>
    </row>
    <row r="64686" spans="252:252" x14ac:dyDescent="0.2">
      <c r="IR64686" s="28">
        <v>40969</v>
      </c>
    </row>
    <row r="64687" spans="252:252" x14ac:dyDescent="0.2">
      <c r="IR64687" s="28">
        <v>41000</v>
      </c>
    </row>
    <row r="64688" spans="252:252" x14ac:dyDescent="0.2">
      <c r="IR64688" s="28">
        <v>41030</v>
      </c>
    </row>
    <row r="64689" spans="252:252" x14ac:dyDescent="0.2">
      <c r="IR64689" s="28">
        <v>41061</v>
      </c>
    </row>
    <row r="64690" spans="252:252" x14ac:dyDescent="0.2">
      <c r="IR64690" s="28">
        <v>41091</v>
      </c>
    </row>
    <row r="64691" spans="252:252" x14ac:dyDescent="0.2">
      <c r="IR64691" s="28">
        <v>41122</v>
      </c>
    </row>
    <row r="64692" spans="252:252" x14ac:dyDescent="0.2">
      <c r="IR64692" s="28">
        <v>41153</v>
      </c>
    </row>
    <row r="64693" spans="252:252" x14ac:dyDescent="0.2">
      <c r="IR64693" s="28">
        <v>41183</v>
      </c>
    </row>
    <row r="64694" spans="252:252" x14ac:dyDescent="0.2">
      <c r="IR64694" s="28">
        <v>41214</v>
      </c>
    </row>
    <row r="64695" spans="252:252" x14ac:dyDescent="0.2">
      <c r="IR64695" s="28">
        <v>41244</v>
      </c>
    </row>
    <row r="64696" spans="252:252" x14ac:dyDescent="0.2">
      <c r="IR64696" s="28">
        <v>41275</v>
      </c>
    </row>
    <row r="64697" spans="252:252" x14ac:dyDescent="0.2">
      <c r="IR64697" s="28">
        <v>41306</v>
      </c>
    </row>
    <row r="64698" spans="252:252" x14ac:dyDescent="0.2">
      <c r="IR64698" s="28">
        <v>41334</v>
      </c>
    </row>
    <row r="64699" spans="252:252" x14ac:dyDescent="0.2">
      <c r="IR64699" s="28">
        <v>41365</v>
      </c>
    </row>
    <row r="64700" spans="252:252" x14ac:dyDescent="0.2">
      <c r="IR64700" s="28">
        <v>41395</v>
      </c>
    </row>
    <row r="64701" spans="252:252" x14ac:dyDescent="0.2">
      <c r="IR64701" s="28">
        <v>41426</v>
      </c>
    </row>
    <row r="64702" spans="252:252" x14ac:dyDescent="0.2">
      <c r="IR64702" s="28">
        <v>41456</v>
      </c>
    </row>
    <row r="64703" spans="252:252" x14ac:dyDescent="0.2">
      <c r="IR64703" s="28">
        <v>41487</v>
      </c>
    </row>
    <row r="64704" spans="252:252" x14ac:dyDescent="0.2">
      <c r="IR64704" s="28">
        <v>41518</v>
      </c>
    </row>
    <row r="64705" spans="252:252" x14ac:dyDescent="0.2">
      <c r="IR64705" s="28">
        <v>41548</v>
      </c>
    </row>
    <row r="64706" spans="252:252" x14ac:dyDescent="0.2">
      <c r="IR64706" s="28">
        <v>41579</v>
      </c>
    </row>
    <row r="64707" spans="252:252" x14ac:dyDescent="0.2">
      <c r="IR64707" s="28">
        <v>41609</v>
      </c>
    </row>
    <row r="64708" spans="252:252" x14ac:dyDescent="0.2">
      <c r="IR64708" s="28">
        <v>41640</v>
      </c>
    </row>
    <row r="64709" spans="252:252" x14ac:dyDescent="0.2">
      <c r="IR64709" s="28">
        <v>41671</v>
      </c>
    </row>
    <row r="64710" spans="252:252" x14ac:dyDescent="0.2">
      <c r="IR64710" s="28">
        <v>41699</v>
      </c>
    </row>
    <row r="64711" spans="252:252" x14ac:dyDescent="0.2">
      <c r="IR64711" s="28">
        <v>41730</v>
      </c>
    </row>
    <row r="64712" spans="252:252" x14ac:dyDescent="0.2">
      <c r="IR64712" s="28">
        <v>41760</v>
      </c>
    </row>
    <row r="64713" spans="252:252" x14ac:dyDescent="0.2">
      <c r="IR64713" s="28">
        <v>41791</v>
      </c>
    </row>
    <row r="64714" spans="252:252" x14ac:dyDescent="0.2">
      <c r="IR64714" s="28">
        <v>41821</v>
      </c>
    </row>
    <row r="64715" spans="252:252" x14ac:dyDescent="0.2">
      <c r="IR64715" s="28">
        <v>41852</v>
      </c>
    </row>
    <row r="64716" spans="252:252" x14ac:dyDescent="0.2">
      <c r="IR64716" s="28">
        <v>41883</v>
      </c>
    </row>
    <row r="64717" spans="252:252" x14ac:dyDescent="0.2">
      <c r="IR64717" s="28">
        <v>41913</v>
      </c>
    </row>
    <row r="64718" spans="252:252" x14ac:dyDescent="0.2">
      <c r="IR64718" s="28">
        <v>41944</v>
      </c>
    </row>
    <row r="64719" spans="252:252" x14ac:dyDescent="0.2">
      <c r="IR64719" s="28">
        <v>41974</v>
      </c>
    </row>
    <row r="64720" spans="252:252" x14ac:dyDescent="0.2">
      <c r="IR64720" s="28">
        <v>42005</v>
      </c>
    </row>
    <row r="64721" spans="252:252" x14ac:dyDescent="0.2">
      <c r="IR64721" s="28">
        <v>42036</v>
      </c>
    </row>
    <row r="64888" spans="252:252" x14ac:dyDescent="0.2">
      <c r="IR64888" s="9" t="s">
        <v>16</v>
      </c>
    </row>
  </sheetData>
  <mergeCells count="16">
    <mergeCell ref="T7:U7"/>
    <mergeCell ref="R6:U6"/>
    <mergeCell ref="D7:E7"/>
    <mergeCell ref="F7:G7"/>
    <mergeCell ref="H7:I7"/>
    <mergeCell ref="J7:K7"/>
    <mergeCell ref="L7:M7"/>
    <mergeCell ref="N7:O7"/>
    <mergeCell ref="N6:Q6"/>
    <mergeCell ref="P7:Q7"/>
    <mergeCell ref="A6:A8"/>
    <mergeCell ref="B6:E6"/>
    <mergeCell ref="F6:I6"/>
    <mergeCell ref="J6:M6"/>
    <mergeCell ref="R7:S7"/>
    <mergeCell ref="B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Q65534"/>
  <sheetViews>
    <sheetView view="pageBreakPreview" zoomScaleNormal="90" zoomScaleSheetLayoutView="100" workbookViewId="0">
      <selection activeCell="B40" sqref="B40"/>
    </sheetView>
  </sheetViews>
  <sheetFormatPr baseColWidth="10" defaultRowHeight="12.75" x14ac:dyDescent="0.2"/>
  <cols>
    <col min="1" max="1" width="47.140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12.5703125" style="10" customWidth="1"/>
    <col min="9" max="9" width="7.28515625" style="10" customWidth="1"/>
    <col min="10" max="10" width="10.140625" style="10" customWidth="1"/>
    <col min="11" max="11" width="7.28515625" style="10" bestFit="1" customWidth="1"/>
    <col min="12" max="12" width="10.28515625" style="10" customWidth="1"/>
    <col min="13" max="13" width="7.28515625" style="10" customWidth="1"/>
    <col min="14" max="14" width="10.140625" style="10" customWidth="1"/>
    <col min="15" max="15" width="7.28515625" style="10" bestFit="1" customWidth="1"/>
    <col min="16" max="16" width="10.28515625" style="10" customWidth="1"/>
    <col min="17" max="17" width="7.28515625" style="10" customWidth="1"/>
    <col min="18" max="18" width="10.140625" style="10" customWidth="1"/>
    <col min="19" max="19" width="7.28515625" style="10" bestFit="1" customWidth="1"/>
    <col min="20" max="20" width="10.28515625" style="10" customWidth="1"/>
    <col min="21" max="21" width="7.28515625" style="10" customWidth="1"/>
    <col min="22" max="16384" width="11.42578125" style="10"/>
  </cols>
  <sheetData>
    <row r="1" spans="1:21" ht="14.25" customHeight="1" x14ac:dyDescent="0.2">
      <c r="A1" s="41">
        <v>1</v>
      </c>
      <c r="B1" s="42">
        <v>2</v>
      </c>
      <c r="C1" s="41">
        <v>3</v>
      </c>
      <c r="D1" s="42">
        <v>4</v>
      </c>
      <c r="E1" s="41">
        <v>5</v>
      </c>
      <c r="F1" s="42">
        <v>6</v>
      </c>
      <c r="G1" s="41">
        <v>7</v>
      </c>
      <c r="H1" s="42">
        <v>8</v>
      </c>
      <c r="I1" s="41">
        <v>9</v>
      </c>
      <c r="J1" s="42">
        <v>10</v>
      </c>
      <c r="K1" s="41">
        <v>11</v>
      </c>
      <c r="L1" s="42">
        <v>12</v>
      </c>
      <c r="M1" s="41">
        <v>13</v>
      </c>
      <c r="N1" s="42">
        <v>18</v>
      </c>
      <c r="O1" s="41">
        <v>19</v>
      </c>
      <c r="P1" s="42">
        <v>20</v>
      </c>
      <c r="Q1" s="41">
        <v>21</v>
      </c>
      <c r="R1" s="42">
        <v>22</v>
      </c>
      <c r="S1" s="41">
        <v>23</v>
      </c>
      <c r="T1" s="42">
        <v>24</v>
      </c>
      <c r="U1" s="41">
        <v>25</v>
      </c>
    </row>
    <row r="2" spans="1:21" ht="25.5" customHeight="1" x14ac:dyDescent="0.3">
      <c r="A2" s="2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ht="14.25" customHeight="1" x14ac:dyDescent="0.3">
      <c r="A3" s="31" t="s">
        <v>76</v>
      </c>
      <c r="B3" s="39"/>
      <c r="C3" s="39"/>
      <c r="D3" s="39"/>
      <c r="E3" s="39"/>
      <c r="F3" s="39"/>
      <c r="H3" s="76" t="str">
        <f>+'Estado Situación Financiera'!F3</f>
        <v>noviembre</v>
      </c>
      <c r="I3" s="76" t="str">
        <f>+'Estado Situación Financiera'!G3</f>
        <v>2014 - 2015</v>
      </c>
      <c r="J3" s="76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ht="14.25" customHeight="1" x14ac:dyDescent="0.2">
      <c r="A4" s="10"/>
    </row>
    <row r="5" spans="1:21" ht="14.25" customHeight="1" x14ac:dyDescent="0.25">
      <c r="A5" s="4"/>
    </row>
    <row r="6" spans="1:21" ht="14.25" customHeight="1" x14ac:dyDescent="0.25">
      <c r="A6" s="4" t="s">
        <v>58</v>
      </c>
    </row>
    <row r="7" spans="1:21" s="51" customFormat="1" ht="21" customHeight="1" x14ac:dyDescent="0.2">
      <c r="A7" s="148" t="s">
        <v>1</v>
      </c>
      <c r="B7" s="151" t="s">
        <v>2</v>
      </c>
      <c r="C7" s="151"/>
      <c r="D7" s="151"/>
      <c r="E7" s="151"/>
      <c r="F7" s="151" t="s">
        <v>3</v>
      </c>
      <c r="G7" s="151"/>
      <c r="H7" s="151"/>
      <c r="I7" s="151"/>
      <c r="J7" s="151" t="s">
        <v>17</v>
      </c>
      <c r="K7" s="151"/>
      <c r="L7" s="151"/>
      <c r="M7" s="151"/>
      <c r="N7" s="151" t="s">
        <v>55</v>
      </c>
      <c r="O7" s="151"/>
      <c r="P7" s="151"/>
      <c r="Q7" s="151"/>
      <c r="R7" s="151" t="s">
        <v>5</v>
      </c>
      <c r="S7" s="151"/>
      <c r="T7" s="151"/>
      <c r="U7" s="151"/>
    </row>
    <row r="8" spans="1:21" s="8" customFormat="1" ht="15.75" customHeight="1" x14ac:dyDescent="0.2">
      <c r="A8" s="149"/>
      <c r="B8" s="152">
        <f>+'Estado Situación Financiera'!B7:C7</f>
        <v>41944</v>
      </c>
      <c r="C8" s="153"/>
      <c r="D8" s="152">
        <f>+'Estado Situación Financiera'!D7:E7</f>
        <v>42309</v>
      </c>
      <c r="E8" s="153"/>
      <c r="F8" s="152">
        <f>+$B8</f>
        <v>41944</v>
      </c>
      <c r="G8" s="153"/>
      <c r="H8" s="152">
        <f>+$D8</f>
        <v>42309</v>
      </c>
      <c r="I8" s="153"/>
      <c r="J8" s="152">
        <f t="shared" ref="J8" si="0">+$B8</f>
        <v>41944</v>
      </c>
      <c r="K8" s="153"/>
      <c r="L8" s="152">
        <f t="shared" ref="L8" si="1">+$D8</f>
        <v>42309</v>
      </c>
      <c r="M8" s="153"/>
      <c r="N8" s="152">
        <f t="shared" ref="N8" si="2">+$B8</f>
        <v>41944</v>
      </c>
      <c r="O8" s="153"/>
      <c r="P8" s="152">
        <f t="shared" ref="P8" si="3">+$D8</f>
        <v>42309</v>
      </c>
      <c r="Q8" s="153"/>
      <c r="R8" s="152">
        <f t="shared" ref="R8" si="4">+$B8</f>
        <v>41944</v>
      </c>
      <c r="S8" s="153"/>
      <c r="T8" s="152">
        <f t="shared" ref="T8" si="5">+$D8</f>
        <v>42309</v>
      </c>
      <c r="U8" s="153"/>
    </row>
    <row r="9" spans="1:21" s="8" customFormat="1" ht="18.75" customHeight="1" x14ac:dyDescent="0.2">
      <c r="A9" s="150"/>
      <c r="B9" s="44" t="s">
        <v>6</v>
      </c>
      <c r="C9" s="43" t="s">
        <v>7</v>
      </c>
      <c r="D9" s="43" t="s">
        <v>6</v>
      </c>
      <c r="E9" s="43" t="s">
        <v>7</v>
      </c>
      <c r="F9" s="44" t="s">
        <v>6</v>
      </c>
      <c r="G9" s="43" t="s">
        <v>7</v>
      </c>
      <c r="H9" s="43" t="s">
        <v>6</v>
      </c>
      <c r="I9" s="43" t="s">
        <v>7</v>
      </c>
      <c r="J9" s="44" t="s">
        <v>6</v>
      </c>
      <c r="K9" s="43" t="s">
        <v>7</v>
      </c>
      <c r="L9" s="43" t="s">
        <v>6</v>
      </c>
      <c r="M9" s="43" t="s">
        <v>7</v>
      </c>
      <c r="N9" s="44" t="s">
        <v>6</v>
      </c>
      <c r="O9" s="43" t="s">
        <v>7</v>
      </c>
      <c r="P9" s="43" t="s">
        <v>6</v>
      </c>
      <c r="Q9" s="43" t="s">
        <v>7</v>
      </c>
      <c r="R9" s="44" t="s">
        <v>6</v>
      </c>
      <c r="S9" s="43" t="s">
        <v>7</v>
      </c>
      <c r="T9" s="43" t="s">
        <v>6</v>
      </c>
      <c r="U9" s="43" t="s">
        <v>7</v>
      </c>
    </row>
    <row r="10" spans="1:21" s="92" customFormat="1" ht="18" customHeight="1" x14ac:dyDescent="0.2">
      <c r="A10" s="105" t="s">
        <v>68</v>
      </c>
      <c r="B10" s="106">
        <v>1551056.76</v>
      </c>
      <c r="C10" s="107">
        <v>100.43</v>
      </c>
      <c r="D10" s="106">
        <v>1703726.87</v>
      </c>
      <c r="E10" s="107">
        <v>100.57</v>
      </c>
      <c r="F10" s="106">
        <v>700568.94</v>
      </c>
      <c r="G10" s="107">
        <v>100.63</v>
      </c>
      <c r="H10" s="106">
        <v>751362.88</v>
      </c>
      <c r="I10" s="107">
        <v>100.83</v>
      </c>
      <c r="J10" s="106">
        <v>690734.07999999996</v>
      </c>
      <c r="K10" s="107">
        <v>100.24</v>
      </c>
      <c r="L10" s="106">
        <v>753689.34</v>
      </c>
      <c r="M10" s="107">
        <v>100.33</v>
      </c>
      <c r="N10" s="106">
        <v>85633.83</v>
      </c>
      <c r="O10" s="107">
        <v>100.67</v>
      </c>
      <c r="P10" s="106">
        <v>105087.66</v>
      </c>
      <c r="Q10" s="107">
        <v>100.49</v>
      </c>
      <c r="R10" s="106">
        <v>74119.91</v>
      </c>
      <c r="S10" s="107">
        <v>99.98</v>
      </c>
      <c r="T10" s="106">
        <v>93586.99</v>
      </c>
      <c r="U10" s="107">
        <v>100.43</v>
      </c>
    </row>
    <row r="11" spans="1:21" s="92" customFormat="1" ht="18" customHeight="1" x14ac:dyDescent="0.2">
      <c r="A11" s="88" t="s">
        <v>69</v>
      </c>
      <c r="B11" s="89">
        <v>-5247.29</v>
      </c>
      <c r="C11" s="90">
        <v>0.34</v>
      </c>
      <c r="D11" s="89">
        <v>-6935.15</v>
      </c>
      <c r="E11" s="90">
        <v>0.41</v>
      </c>
      <c r="F11" s="89">
        <v>-3936.36</v>
      </c>
      <c r="G11" s="90">
        <v>0.57000000000000006</v>
      </c>
      <c r="H11" s="89">
        <v>-6481.87</v>
      </c>
      <c r="I11" s="90">
        <v>0.87</v>
      </c>
      <c r="J11" s="89">
        <v>-969.96</v>
      </c>
      <c r="K11" s="90">
        <v>0.14000000000000001</v>
      </c>
      <c r="L11" s="89">
        <v>-734.16</v>
      </c>
      <c r="M11" s="90">
        <v>0.1</v>
      </c>
      <c r="N11" s="89">
        <v>-340.97</v>
      </c>
      <c r="O11" s="90">
        <v>0.4</v>
      </c>
      <c r="P11" s="89">
        <v>280.88</v>
      </c>
      <c r="Q11" s="90">
        <v>0.27</v>
      </c>
      <c r="R11" s="89">
        <v>0</v>
      </c>
      <c r="S11" s="90">
        <v>0</v>
      </c>
      <c r="T11" s="89">
        <v>0</v>
      </c>
      <c r="U11" s="90">
        <v>0</v>
      </c>
    </row>
    <row r="12" spans="1:21" s="92" customFormat="1" ht="18" customHeight="1" x14ac:dyDescent="0.2">
      <c r="A12" s="88" t="s">
        <v>108</v>
      </c>
      <c r="B12" s="89">
        <v>-1346.63</v>
      </c>
      <c r="C12" s="90">
        <v>0.09</v>
      </c>
      <c r="D12" s="89">
        <v>-2675.66</v>
      </c>
      <c r="E12" s="90">
        <v>0.16</v>
      </c>
      <c r="F12" s="89">
        <v>-479.18</v>
      </c>
      <c r="G12" s="90">
        <v>7.0000000000000007E-2</v>
      </c>
      <c r="H12" s="89">
        <v>298.42</v>
      </c>
      <c r="I12" s="90">
        <v>0.04</v>
      </c>
      <c r="J12" s="89">
        <v>-654.21</v>
      </c>
      <c r="K12" s="90">
        <v>0.09</v>
      </c>
      <c r="L12" s="89">
        <v>-1781.97</v>
      </c>
      <c r="M12" s="90">
        <v>0.24</v>
      </c>
      <c r="N12" s="89">
        <v>-229.89</v>
      </c>
      <c r="O12" s="90">
        <v>0.27</v>
      </c>
      <c r="P12" s="89">
        <v>-789.6</v>
      </c>
      <c r="Q12" s="90">
        <v>0.76</v>
      </c>
      <c r="R12" s="89">
        <v>16.649999999999999</v>
      </c>
      <c r="S12" s="90">
        <v>0.02</v>
      </c>
      <c r="T12" s="89">
        <v>-402.51</v>
      </c>
      <c r="U12" s="90">
        <v>0.43</v>
      </c>
    </row>
    <row r="13" spans="1:21" s="83" customFormat="1" ht="18" customHeight="1" x14ac:dyDescent="0.2">
      <c r="A13" s="84" t="s">
        <v>109</v>
      </c>
      <c r="B13" s="85">
        <v>1544462.85</v>
      </c>
      <c r="C13" s="86">
        <v>100</v>
      </c>
      <c r="D13" s="85">
        <v>1694116.06</v>
      </c>
      <c r="E13" s="86">
        <v>100</v>
      </c>
      <c r="F13" s="85">
        <v>696153.4</v>
      </c>
      <c r="G13" s="86">
        <v>100</v>
      </c>
      <c r="H13" s="85">
        <v>745179.43</v>
      </c>
      <c r="I13" s="86">
        <v>100</v>
      </c>
      <c r="J13" s="85">
        <v>689109.91</v>
      </c>
      <c r="K13" s="86">
        <v>100</v>
      </c>
      <c r="L13" s="85">
        <v>751173.21</v>
      </c>
      <c r="M13" s="86">
        <v>100</v>
      </c>
      <c r="N13" s="85">
        <v>85062.98</v>
      </c>
      <c r="O13" s="86">
        <v>100</v>
      </c>
      <c r="P13" s="85">
        <v>104578.94</v>
      </c>
      <c r="Q13" s="86">
        <v>100</v>
      </c>
      <c r="R13" s="85">
        <v>74136.56</v>
      </c>
      <c r="S13" s="86">
        <v>100</v>
      </c>
      <c r="T13" s="85">
        <v>93184.48</v>
      </c>
      <c r="U13" s="86">
        <v>100</v>
      </c>
    </row>
    <row r="14" spans="1:21" s="92" customFormat="1" ht="18" customHeight="1" x14ac:dyDescent="0.2">
      <c r="A14" s="88" t="s">
        <v>70</v>
      </c>
      <c r="B14" s="89">
        <v>-1234589.0900000001</v>
      </c>
      <c r="C14" s="90">
        <v>79.94</v>
      </c>
      <c r="D14" s="89">
        <v>-1403483.84</v>
      </c>
      <c r="E14" s="90">
        <v>82.84</v>
      </c>
      <c r="F14" s="89">
        <v>-552280.03</v>
      </c>
      <c r="G14" s="90">
        <v>79.33</v>
      </c>
      <c r="H14" s="89">
        <v>-610979.79</v>
      </c>
      <c r="I14" s="90">
        <v>81.99</v>
      </c>
      <c r="J14" s="89">
        <v>-575551.86</v>
      </c>
      <c r="K14" s="90">
        <v>83.52</v>
      </c>
      <c r="L14" s="89">
        <v>-657378.09</v>
      </c>
      <c r="M14" s="90">
        <v>87.51</v>
      </c>
      <c r="N14" s="89">
        <v>-53849.07</v>
      </c>
      <c r="O14" s="90">
        <v>63.3</v>
      </c>
      <c r="P14" s="89">
        <v>-68262.290000000008</v>
      </c>
      <c r="Q14" s="90">
        <v>65.27</v>
      </c>
      <c r="R14" s="89">
        <v>-52908.13</v>
      </c>
      <c r="S14" s="90">
        <v>71.37</v>
      </c>
      <c r="T14" s="89">
        <v>-66863.67</v>
      </c>
      <c r="U14" s="90">
        <v>71.75</v>
      </c>
    </row>
    <row r="15" spans="1:21" s="92" customFormat="1" ht="18" customHeight="1" x14ac:dyDescent="0.2">
      <c r="A15" s="88" t="s">
        <v>71</v>
      </c>
      <c r="B15" s="89">
        <v>4083.6600000000008</v>
      </c>
      <c r="C15" s="90">
        <v>0.26</v>
      </c>
      <c r="D15" s="89">
        <v>8372.44</v>
      </c>
      <c r="E15" s="90">
        <v>0.49</v>
      </c>
      <c r="F15" s="89">
        <v>2718.39</v>
      </c>
      <c r="G15" s="90">
        <v>0.39</v>
      </c>
      <c r="H15" s="89">
        <v>7022.72</v>
      </c>
      <c r="I15" s="90">
        <v>0.94</v>
      </c>
      <c r="J15" s="89">
        <v>1365.27</v>
      </c>
      <c r="K15" s="90">
        <v>0.2</v>
      </c>
      <c r="L15" s="89">
        <v>0</v>
      </c>
      <c r="M15" s="90">
        <v>0</v>
      </c>
      <c r="N15" s="89">
        <v>0</v>
      </c>
      <c r="O15" s="90">
        <v>0</v>
      </c>
      <c r="P15" s="89">
        <v>1349.72</v>
      </c>
      <c r="Q15" s="90">
        <v>1.29</v>
      </c>
      <c r="R15" s="89">
        <v>0</v>
      </c>
      <c r="S15" s="90">
        <v>0</v>
      </c>
      <c r="T15" s="89">
        <v>0</v>
      </c>
      <c r="U15" s="90">
        <v>0</v>
      </c>
    </row>
    <row r="16" spans="1:21" s="92" customFormat="1" ht="18" customHeight="1" x14ac:dyDescent="0.2">
      <c r="A16" s="88" t="s">
        <v>110</v>
      </c>
      <c r="B16" s="89">
        <v>-17119.330000000002</v>
      </c>
      <c r="C16" s="90">
        <v>1.1100000000000001</v>
      </c>
      <c r="D16" s="89">
        <v>-13915.85</v>
      </c>
      <c r="E16" s="90">
        <v>0.82</v>
      </c>
      <c r="F16" s="89">
        <v>-7630.7</v>
      </c>
      <c r="G16" s="90">
        <v>1.1000000000000001</v>
      </c>
      <c r="H16" s="89">
        <v>-4871.6000000000004</v>
      </c>
      <c r="I16" s="90">
        <v>0.65</v>
      </c>
      <c r="J16" s="89">
        <v>-8088.05</v>
      </c>
      <c r="K16" s="90">
        <v>1.17</v>
      </c>
      <c r="L16" s="89">
        <v>-6191.72</v>
      </c>
      <c r="M16" s="90">
        <v>0.82</v>
      </c>
      <c r="N16" s="89">
        <v>-1127.78</v>
      </c>
      <c r="O16" s="90">
        <v>1.33</v>
      </c>
      <c r="P16" s="89">
        <v>-2813.72</v>
      </c>
      <c r="Q16" s="90">
        <v>2.69</v>
      </c>
      <c r="R16" s="89">
        <v>-272.8</v>
      </c>
      <c r="S16" s="90">
        <v>0.37</v>
      </c>
      <c r="T16" s="89">
        <v>-38.81</v>
      </c>
      <c r="U16" s="90">
        <v>0.04</v>
      </c>
    </row>
    <row r="17" spans="1:21" s="83" customFormat="1" ht="18" customHeight="1" x14ac:dyDescent="0.2">
      <c r="A17" s="84" t="s">
        <v>111</v>
      </c>
      <c r="B17" s="85">
        <v>296838.09000000003</v>
      </c>
      <c r="C17" s="86">
        <v>19.22</v>
      </c>
      <c r="D17" s="85">
        <v>285088.81</v>
      </c>
      <c r="E17" s="86">
        <v>16.830000000000002</v>
      </c>
      <c r="F17" s="85">
        <v>138961.06</v>
      </c>
      <c r="G17" s="86">
        <v>19.96</v>
      </c>
      <c r="H17" s="85">
        <v>136350.76</v>
      </c>
      <c r="I17" s="86">
        <v>18.3</v>
      </c>
      <c r="J17" s="85">
        <v>106835.27</v>
      </c>
      <c r="K17" s="86">
        <v>15.5</v>
      </c>
      <c r="L17" s="85">
        <v>87603.4</v>
      </c>
      <c r="M17" s="86">
        <v>11.66</v>
      </c>
      <c r="N17" s="85">
        <v>30086.12</v>
      </c>
      <c r="O17" s="86">
        <v>35.369999999999997</v>
      </c>
      <c r="P17" s="85">
        <v>34852.660000000003</v>
      </c>
      <c r="Q17" s="86">
        <v>33.33</v>
      </c>
      <c r="R17" s="85">
        <v>20955.64</v>
      </c>
      <c r="S17" s="86">
        <v>28.27</v>
      </c>
      <c r="T17" s="85">
        <v>26281.99</v>
      </c>
      <c r="U17" s="86">
        <v>28.2</v>
      </c>
    </row>
    <row r="18" spans="1:21" s="111" customFormat="1" ht="15" hidden="1" customHeight="1" x14ac:dyDescent="0.2">
      <c r="A18" s="108" t="s">
        <v>112</v>
      </c>
      <c r="B18" s="109">
        <v>0</v>
      </c>
      <c r="C18" s="110">
        <v>0</v>
      </c>
      <c r="D18" s="109">
        <v>0</v>
      </c>
      <c r="E18" s="110">
        <v>0</v>
      </c>
      <c r="F18" s="109">
        <v>0</v>
      </c>
      <c r="G18" s="110">
        <v>0</v>
      </c>
      <c r="H18" s="109">
        <v>0</v>
      </c>
      <c r="I18" s="110">
        <v>0</v>
      </c>
      <c r="J18" s="109">
        <v>0</v>
      </c>
      <c r="K18" s="110">
        <v>0</v>
      </c>
      <c r="L18" s="109">
        <v>0</v>
      </c>
      <c r="M18" s="110">
        <v>0</v>
      </c>
      <c r="N18" s="109">
        <v>0</v>
      </c>
      <c r="O18" s="110">
        <v>0</v>
      </c>
      <c r="P18" s="109">
        <v>0</v>
      </c>
      <c r="Q18" s="110">
        <v>0</v>
      </c>
      <c r="R18" s="109">
        <v>0</v>
      </c>
      <c r="S18" s="110">
        <v>0</v>
      </c>
      <c r="T18" s="109">
        <v>0</v>
      </c>
      <c r="U18" s="110">
        <v>0</v>
      </c>
    </row>
    <row r="19" spans="1:21" s="111" customFormat="1" ht="15" hidden="1" customHeight="1" x14ac:dyDescent="0.2">
      <c r="A19" s="112" t="s">
        <v>18</v>
      </c>
      <c r="B19" s="113">
        <v>0</v>
      </c>
      <c r="C19" s="110">
        <v>0</v>
      </c>
      <c r="D19" s="113">
        <v>0</v>
      </c>
      <c r="E19" s="110">
        <v>0</v>
      </c>
      <c r="F19" s="113">
        <v>0</v>
      </c>
      <c r="G19" s="110">
        <v>0</v>
      </c>
      <c r="H19" s="113">
        <v>0</v>
      </c>
      <c r="I19" s="110">
        <v>0</v>
      </c>
      <c r="J19" s="113">
        <v>0</v>
      </c>
      <c r="K19" s="110">
        <v>0</v>
      </c>
      <c r="L19" s="113">
        <v>0</v>
      </c>
      <c r="M19" s="110">
        <v>0</v>
      </c>
      <c r="N19" s="113">
        <v>0</v>
      </c>
      <c r="O19" s="110">
        <v>0</v>
      </c>
      <c r="P19" s="113">
        <v>0</v>
      </c>
      <c r="Q19" s="110">
        <v>0</v>
      </c>
      <c r="R19" s="113">
        <v>0</v>
      </c>
      <c r="S19" s="110">
        <v>0</v>
      </c>
      <c r="T19" s="113">
        <v>0</v>
      </c>
      <c r="U19" s="110">
        <v>0</v>
      </c>
    </row>
    <row r="20" spans="1:21" s="111" customFormat="1" ht="15" hidden="1" customHeight="1" x14ac:dyDescent="0.2">
      <c r="A20" s="114" t="s">
        <v>113</v>
      </c>
      <c r="B20" s="113">
        <v>0</v>
      </c>
      <c r="C20" s="110">
        <v>0</v>
      </c>
      <c r="D20" s="113">
        <v>0</v>
      </c>
      <c r="E20" s="110">
        <v>0</v>
      </c>
      <c r="F20" s="113">
        <v>0</v>
      </c>
      <c r="G20" s="110">
        <v>0</v>
      </c>
      <c r="H20" s="113">
        <v>0</v>
      </c>
      <c r="I20" s="110">
        <v>0</v>
      </c>
      <c r="J20" s="113">
        <v>0</v>
      </c>
      <c r="K20" s="110">
        <v>0</v>
      </c>
      <c r="L20" s="113">
        <v>0</v>
      </c>
      <c r="M20" s="110">
        <v>0</v>
      </c>
      <c r="N20" s="113">
        <v>0</v>
      </c>
      <c r="O20" s="110">
        <v>0</v>
      </c>
      <c r="P20" s="113">
        <v>0</v>
      </c>
      <c r="Q20" s="110">
        <v>0</v>
      </c>
      <c r="R20" s="113">
        <v>0</v>
      </c>
      <c r="S20" s="110">
        <v>0</v>
      </c>
      <c r="T20" s="113">
        <v>0</v>
      </c>
      <c r="U20" s="110">
        <v>0</v>
      </c>
    </row>
    <row r="21" spans="1:21" s="111" customFormat="1" ht="15" hidden="1" customHeight="1" x14ac:dyDescent="0.2">
      <c r="A21" s="108" t="s">
        <v>114</v>
      </c>
      <c r="B21" s="115">
        <v>0</v>
      </c>
      <c r="C21" s="116">
        <v>0</v>
      </c>
      <c r="D21" s="115">
        <v>0</v>
      </c>
      <c r="E21" s="116">
        <v>0</v>
      </c>
      <c r="F21" s="115">
        <v>0</v>
      </c>
      <c r="G21" s="116">
        <v>0</v>
      </c>
      <c r="H21" s="115">
        <v>0</v>
      </c>
      <c r="I21" s="116">
        <v>0</v>
      </c>
      <c r="J21" s="115">
        <v>0</v>
      </c>
      <c r="K21" s="116">
        <v>0</v>
      </c>
      <c r="L21" s="115">
        <v>0</v>
      </c>
      <c r="M21" s="116">
        <v>0</v>
      </c>
      <c r="N21" s="115">
        <v>0</v>
      </c>
      <c r="O21" s="116">
        <v>0</v>
      </c>
      <c r="P21" s="115">
        <v>0</v>
      </c>
      <c r="Q21" s="116">
        <v>0</v>
      </c>
      <c r="R21" s="115">
        <v>0</v>
      </c>
      <c r="S21" s="116">
        <v>0</v>
      </c>
      <c r="T21" s="115">
        <v>0</v>
      </c>
      <c r="U21" s="116">
        <v>0</v>
      </c>
    </row>
    <row r="22" spans="1:21" s="111" customFormat="1" ht="15" hidden="1" customHeight="1" x14ac:dyDescent="0.2">
      <c r="A22" s="117" t="s">
        <v>72</v>
      </c>
      <c r="B22" s="113">
        <v>0</v>
      </c>
      <c r="C22" s="110">
        <v>0</v>
      </c>
      <c r="D22" s="113">
        <v>0</v>
      </c>
      <c r="E22" s="110">
        <v>0</v>
      </c>
      <c r="F22" s="113">
        <v>0</v>
      </c>
      <c r="G22" s="110">
        <v>0</v>
      </c>
      <c r="H22" s="113">
        <v>0</v>
      </c>
      <c r="I22" s="110">
        <v>0</v>
      </c>
      <c r="J22" s="113">
        <v>0</v>
      </c>
      <c r="K22" s="110">
        <v>0</v>
      </c>
      <c r="L22" s="113">
        <v>0</v>
      </c>
      <c r="M22" s="110">
        <v>0</v>
      </c>
      <c r="N22" s="113">
        <v>0</v>
      </c>
      <c r="O22" s="110">
        <v>0</v>
      </c>
      <c r="P22" s="113">
        <v>0</v>
      </c>
      <c r="Q22" s="110">
        <v>0</v>
      </c>
      <c r="R22" s="113">
        <v>0</v>
      </c>
      <c r="S22" s="110">
        <v>0</v>
      </c>
      <c r="T22" s="113">
        <v>0</v>
      </c>
      <c r="U22" s="110">
        <v>0</v>
      </c>
    </row>
    <row r="23" spans="1:21" s="92" customFormat="1" ht="18" customHeight="1" x14ac:dyDescent="0.2">
      <c r="A23" s="88" t="s">
        <v>115</v>
      </c>
      <c r="B23" s="89">
        <v>-92275.07</v>
      </c>
      <c r="C23" s="90">
        <v>5.97</v>
      </c>
      <c r="D23" s="89">
        <v>-94306.23</v>
      </c>
      <c r="E23" s="90">
        <v>5.57</v>
      </c>
      <c r="F23" s="89">
        <v>-40571.18</v>
      </c>
      <c r="G23" s="90">
        <v>5.83</v>
      </c>
      <c r="H23" s="89">
        <v>-37808.18</v>
      </c>
      <c r="I23" s="90">
        <v>5.07</v>
      </c>
      <c r="J23" s="89">
        <v>-36646.71</v>
      </c>
      <c r="K23" s="90">
        <v>5.32</v>
      </c>
      <c r="L23" s="89">
        <v>-39228.54</v>
      </c>
      <c r="M23" s="90">
        <v>5.22</v>
      </c>
      <c r="N23" s="89">
        <v>-6218.31</v>
      </c>
      <c r="O23" s="90">
        <v>7.31</v>
      </c>
      <c r="P23" s="89">
        <v>-7386.49</v>
      </c>
      <c r="Q23" s="90">
        <v>7.06</v>
      </c>
      <c r="R23" s="89">
        <v>-8838.8700000000008</v>
      </c>
      <c r="S23" s="90">
        <v>11.92</v>
      </c>
      <c r="T23" s="89">
        <v>-9883.02</v>
      </c>
      <c r="U23" s="90">
        <v>10.61</v>
      </c>
    </row>
    <row r="24" spans="1:21" s="92" customFormat="1" ht="18" customHeight="1" x14ac:dyDescent="0.2">
      <c r="A24" s="88" t="s">
        <v>116</v>
      </c>
      <c r="B24" s="89">
        <v>-179165.55</v>
      </c>
      <c r="C24" s="90">
        <v>11.6</v>
      </c>
      <c r="D24" s="89">
        <v>-202059.92</v>
      </c>
      <c r="E24" s="90">
        <v>11.93</v>
      </c>
      <c r="F24" s="89">
        <v>-62479.839999999997</v>
      </c>
      <c r="G24" s="90">
        <v>8.98</v>
      </c>
      <c r="H24" s="89">
        <v>-69619.67</v>
      </c>
      <c r="I24" s="90">
        <v>9.34</v>
      </c>
      <c r="J24" s="89">
        <v>-80515.23</v>
      </c>
      <c r="K24" s="90">
        <v>11.68</v>
      </c>
      <c r="L24" s="89">
        <v>-79702.240000000005</v>
      </c>
      <c r="M24" s="90">
        <v>10.61</v>
      </c>
      <c r="N24" s="89">
        <v>-18478.75</v>
      </c>
      <c r="O24" s="90">
        <v>21.72</v>
      </c>
      <c r="P24" s="89">
        <v>-26926.62</v>
      </c>
      <c r="Q24" s="90">
        <v>25.75</v>
      </c>
      <c r="R24" s="89">
        <v>-17691.73</v>
      </c>
      <c r="S24" s="90">
        <v>23.86</v>
      </c>
      <c r="T24" s="89">
        <v>-25811.39</v>
      </c>
      <c r="U24" s="90">
        <v>27.7</v>
      </c>
    </row>
    <row r="25" spans="1:21" s="83" customFormat="1" ht="18" customHeight="1" x14ac:dyDescent="0.2">
      <c r="A25" s="84" t="s">
        <v>117</v>
      </c>
      <c r="B25" s="85">
        <v>25397.46</v>
      </c>
      <c r="C25" s="86">
        <v>1.64</v>
      </c>
      <c r="D25" s="85">
        <v>-11277.36</v>
      </c>
      <c r="E25" s="86">
        <v>0.67</v>
      </c>
      <c r="F25" s="85">
        <v>35910.03</v>
      </c>
      <c r="G25" s="86">
        <v>5.16</v>
      </c>
      <c r="H25" s="85">
        <v>28922.91</v>
      </c>
      <c r="I25" s="86">
        <v>3.88</v>
      </c>
      <c r="J25" s="85">
        <v>-10326.67</v>
      </c>
      <c r="K25" s="86">
        <v>1.5</v>
      </c>
      <c r="L25" s="85">
        <v>-31327.39</v>
      </c>
      <c r="M25" s="86">
        <v>4.17</v>
      </c>
      <c r="N25" s="85">
        <v>5389.07</v>
      </c>
      <c r="O25" s="86">
        <v>6.34</v>
      </c>
      <c r="P25" s="85">
        <v>539.54</v>
      </c>
      <c r="Q25" s="86">
        <v>0.52</v>
      </c>
      <c r="R25" s="85">
        <v>-5574.97</v>
      </c>
      <c r="S25" s="86">
        <v>7.52</v>
      </c>
      <c r="T25" s="85">
        <v>-9412.42</v>
      </c>
      <c r="U25" s="86">
        <v>10.1</v>
      </c>
    </row>
    <row r="26" spans="1:21" s="92" customFormat="1" ht="18" hidden="1" customHeight="1" x14ac:dyDescent="0.2">
      <c r="A26" s="88" t="s">
        <v>118</v>
      </c>
      <c r="B26" s="89">
        <v>0</v>
      </c>
      <c r="C26" s="90">
        <v>0</v>
      </c>
      <c r="D26" s="89">
        <v>0</v>
      </c>
      <c r="E26" s="90">
        <v>0</v>
      </c>
      <c r="F26" s="89">
        <v>0</v>
      </c>
      <c r="G26" s="90">
        <v>0</v>
      </c>
      <c r="H26" s="89">
        <v>0</v>
      </c>
      <c r="I26" s="90">
        <v>0</v>
      </c>
      <c r="J26" s="89">
        <v>0</v>
      </c>
      <c r="K26" s="90">
        <v>0</v>
      </c>
      <c r="L26" s="89">
        <v>0</v>
      </c>
      <c r="M26" s="90">
        <v>0</v>
      </c>
      <c r="N26" s="89">
        <v>0</v>
      </c>
      <c r="O26" s="90">
        <v>0</v>
      </c>
      <c r="P26" s="89">
        <v>0</v>
      </c>
      <c r="Q26" s="90">
        <v>0</v>
      </c>
      <c r="R26" s="89">
        <v>0</v>
      </c>
      <c r="S26" s="90">
        <v>0</v>
      </c>
      <c r="T26" s="89">
        <v>0</v>
      </c>
      <c r="U26" s="90">
        <v>0</v>
      </c>
    </row>
    <row r="27" spans="1:21" s="92" customFormat="1" ht="18" customHeight="1" x14ac:dyDescent="0.2">
      <c r="A27" s="88" t="s">
        <v>119</v>
      </c>
      <c r="B27" s="89">
        <v>7786.37</v>
      </c>
      <c r="C27" s="90">
        <v>0.5</v>
      </c>
      <c r="D27" s="89">
        <v>12826.02</v>
      </c>
      <c r="E27" s="90">
        <v>0.76</v>
      </c>
      <c r="F27" s="89">
        <v>2666.65</v>
      </c>
      <c r="G27" s="90">
        <v>0.38</v>
      </c>
      <c r="H27" s="89">
        <v>5013.5600000000004</v>
      </c>
      <c r="I27" s="90">
        <v>0.67</v>
      </c>
      <c r="J27" s="89">
        <v>4197.1499999999996</v>
      </c>
      <c r="K27" s="90">
        <v>0.61</v>
      </c>
      <c r="L27" s="89">
        <v>6232.16</v>
      </c>
      <c r="M27" s="90">
        <v>0.83</v>
      </c>
      <c r="N27" s="89">
        <v>888.02</v>
      </c>
      <c r="O27" s="90">
        <v>1.04</v>
      </c>
      <c r="P27" s="89">
        <v>1443.95</v>
      </c>
      <c r="Q27" s="90">
        <v>1.38</v>
      </c>
      <c r="R27" s="89">
        <v>34.550000000000004</v>
      </c>
      <c r="S27" s="90">
        <v>0.05</v>
      </c>
      <c r="T27" s="89">
        <v>136.35</v>
      </c>
      <c r="U27" s="90">
        <v>0.15</v>
      </c>
    </row>
    <row r="28" spans="1:21" s="92" customFormat="1" ht="18" customHeight="1" x14ac:dyDescent="0.2">
      <c r="A28" s="88" t="s">
        <v>120</v>
      </c>
      <c r="B28" s="89">
        <v>-3466.6</v>
      </c>
      <c r="C28" s="90">
        <v>0.22</v>
      </c>
      <c r="D28" s="89">
        <v>-3295.4</v>
      </c>
      <c r="E28" s="90">
        <v>0.19</v>
      </c>
      <c r="F28" s="89">
        <v>-65.55</v>
      </c>
      <c r="G28" s="90">
        <v>0.01</v>
      </c>
      <c r="H28" s="89">
        <v>-119.72</v>
      </c>
      <c r="I28" s="90">
        <v>0.02</v>
      </c>
      <c r="J28" s="89">
        <v>-2736.87</v>
      </c>
      <c r="K28" s="90">
        <v>0.4</v>
      </c>
      <c r="L28" s="89">
        <v>-2009.79</v>
      </c>
      <c r="M28" s="90">
        <v>0.27</v>
      </c>
      <c r="N28" s="89">
        <v>-406.14</v>
      </c>
      <c r="O28" s="90">
        <v>0.48</v>
      </c>
      <c r="P28" s="89">
        <v>-777.29</v>
      </c>
      <c r="Q28" s="90">
        <v>0.74</v>
      </c>
      <c r="R28" s="89">
        <v>-258.04000000000002</v>
      </c>
      <c r="S28" s="90">
        <v>0.35</v>
      </c>
      <c r="T28" s="89">
        <v>-388.6</v>
      </c>
      <c r="U28" s="90">
        <v>0.42</v>
      </c>
    </row>
    <row r="29" spans="1:21" s="92" customFormat="1" ht="18" customHeight="1" x14ac:dyDescent="0.2">
      <c r="A29" s="88" t="s">
        <v>121</v>
      </c>
      <c r="B29" s="89">
        <v>12143.69</v>
      </c>
      <c r="C29" s="90">
        <v>0.79</v>
      </c>
      <c r="D29" s="89">
        <v>42237.58</v>
      </c>
      <c r="E29" s="90">
        <v>2.4900000000000002</v>
      </c>
      <c r="F29" s="89">
        <v>11962.97</v>
      </c>
      <c r="G29" s="90">
        <v>1.72</v>
      </c>
      <c r="H29" s="89">
        <v>14815.15</v>
      </c>
      <c r="I29" s="90">
        <v>1.99</v>
      </c>
      <c r="J29" s="89">
        <v>984.56</v>
      </c>
      <c r="K29" s="90">
        <v>0.14000000000000001</v>
      </c>
      <c r="L29" s="89">
        <v>27422.43</v>
      </c>
      <c r="M29" s="90">
        <v>3.65</v>
      </c>
      <c r="N29" s="89">
        <v>0</v>
      </c>
      <c r="O29" s="90">
        <v>0</v>
      </c>
      <c r="P29" s="89">
        <v>0</v>
      </c>
      <c r="Q29" s="90">
        <v>0</v>
      </c>
      <c r="R29" s="89">
        <v>-803.84</v>
      </c>
      <c r="S29" s="90">
        <v>1.08</v>
      </c>
      <c r="T29" s="89">
        <v>0</v>
      </c>
      <c r="U29" s="90">
        <v>0</v>
      </c>
    </row>
    <row r="30" spans="1:21" s="92" customFormat="1" ht="18" customHeight="1" x14ac:dyDescent="0.2">
      <c r="A30" s="88" t="s">
        <v>122</v>
      </c>
      <c r="B30" s="89">
        <v>22244.71</v>
      </c>
      <c r="C30" s="90">
        <v>1.44</v>
      </c>
      <c r="D30" s="89">
        <v>26172.77</v>
      </c>
      <c r="E30" s="90">
        <v>1.54</v>
      </c>
      <c r="F30" s="89">
        <v>703.16</v>
      </c>
      <c r="G30" s="90">
        <v>0.1</v>
      </c>
      <c r="H30" s="89">
        <v>429.99</v>
      </c>
      <c r="I30" s="90">
        <v>0.06</v>
      </c>
      <c r="J30" s="89">
        <v>22712.18</v>
      </c>
      <c r="K30" s="90">
        <v>3.3</v>
      </c>
      <c r="L30" s="89">
        <v>21681.49</v>
      </c>
      <c r="M30" s="90">
        <v>2.89</v>
      </c>
      <c r="N30" s="89">
        <v>-1260.76</v>
      </c>
      <c r="O30" s="90">
        <v>1.48</v>
      </c>
      <c r="P30" s="89">
        <v>3993.81</v>
      </c>
      <c r="Q30" s="90">
        <v>3.82</v>
      </c>
      <c r="R30" s="89">
        <v>90.13</v>
      </c>
      <c r="S30" s="90">
        <v>0.12</v>
      </c>
      <c r="T30" s="89">
        <v>67.48</v>
      </c>
      <c r="U30" s="90">
        <v>7.0000000000000007E-2</v>
      </c>
    </row>
    <row r="31" spans="1:21" s="121" customFormat="1" ht="18" customHeight="1" x14ac:dyDescent="0.2">
      <c r="A31" s="118" t="s">
        <v>19</v>
      </c>
      <c r="B31" s="119">
        <v>64105.62</v>
      </c>
      <c r="C31" s="120">
        <v>4.1500000000000004</v>
      </c>
      <c r="D31" s="119">
        <v>66663.61</v>
      </c>
      <c r="E31" s="120">
        <v>3.94</v>
      </c>
      <c r="F31" s="119">
        <v>51177.26</v>
      </c>
      <c r="G31" s="120">
        <v>7.35</v>
      </c>
      <c r="H31" s="119">
        <v>49061.89</v>
      </c>
      <c r="I31" s="120">
        <v>6.58</v>
      </c>
      <c r="J31" s="119">
        <v>14830.35</v>
      </c>
      <c r="K31" s="120">
        <v>2.15</v>
      </c>
      <c r="L31" s="119">
        <v>21998.91</v>
      </c>
      <c r="M31" s="120">
        <v>2.93</v>
      </c>
      <c r="N31" s="119">
        <v>4610.1900000000005</v>
      </c>
      <c r="O31" s="120">
        <v>5.42</v>
      </c>
      <c r="P31" s="119">
        <v>5200.01</v>
      </c>
      <c r="Q31" s="120">
        <v>4.97</v>
      </c>
      <c r="R31" s="119">
        <v>-6512.18</v>
      </c>
      <c r="S31" s="120">
        <v>8.7799999999999994</v>
      </c>
      <c r="T31" s="119">
        <v>-9597.2000000000007</v>
      </c>
      <c r="U31" s="120">
        <v>10.3</v>
      </c>
    </row>
    <row r="32" spans="1:21" s="92" customFormat="1" ht="18" customHeight="1" x14ac:dyDescent="0.2">
      <c r="A32" s="88" t="s">
        <v>123</v>
      </c>
      <c r="B32" s="89">
        <v>0</v>
      </c>
      <c r="C32" s="90">
        <v>0</v>
      </c>
      <c r="D32" s="89">
        <v>0</v>
      </c>
      <c r="E32" s="90">
        <v>0</v>
      </c>
      <c r="F32" s="89">
        <v>0</v>
      </c>
      <c r="G32" s="90">
        <v>0</v>
      </c>
      <c r="H32" s="89">
        <v>0</v>
      </c>
      <c r="I32" s="90">
        <v>0</v>
      </c>
      <c r="J32" s="89">
        <v>0</v>
      </c>
      <c r="K32" s="90">
        <v>0</v>
      </c>
      <c r="L32" s="89">
        <v>0</v>
      </c>
      <c r="M32" s="90">
        <v>0</v>
      </c>
      <c r="N32" s="89">
        <v>0</v>
      </c>
      <c r="O32" s="90">
        <v>0</v>
      </c>
      <c r="P32" s="89">
        <v>0</v>
      </c>
      <c r="Q32" s="90">
        <v>0</v>
      </c>
      <c r="R32" s="89">
        <v>0</v>
      </c>
      <c r="S32" s="90">
        <v>0</v>
      </c>
      <c r="T32" s="89">
        <v>0</v>
      </c>
      <c r="U32" s="90">
        <v>0</v>
      </c>
    </row>
    <row r="33" spans="1:251" s="121" customFormat="1" ht="18" customHeight="1" x14ac:dyDescent="0.2">
      <c r="A33" s="118" t="s">
        <v>20</v>
      </c>
      <c r="B33" s="119">
        <v>64105.62</v>
      </c>
      <c r="C33" s="120">
        <v>4.1500000000000004</v>
      </c>
      <c r="D33" s="119">
        <v>66663.61</v>
      </c>
      <c r="E33" s="120">
        <v>3.94</v>
      </c>
      <c r="F33" s="119">
        <v>51177.26</v>
      </c>
      <c r="G33" s="120">
        <v>7.35</v>
      </c>
      <c r="H33" s="119">
        <v>49061.89</v>
      </c>
      <c r="I33" s="120">
        <v>6.58</v>
      </c>
      <c r="J33" s="119">
        <v>14830.35</v>
      </c>
      <c r="K33" s="120">
        <v>2.15</v>
      </c>
      <c r="L33" s="119">
        <v>21998.91</v>
      </c>
      <c r="M33" s="120">
        <v>2.93</v>
      </c>
      <c r="N33" s="119">
        <v>4610.1900000000005</v>
      </c>
      <c r="O33" s="120">
        <v>5.42</v>
      </c>
      <c r="P33" s="119">
        <v>5200.01</v>
      </c>
      <c r="Q33" s="120">
        <v>4.97</v>
      </c>
      <c r="R33" s="119">
        <v>-6512.18</v>
      </c>
      <c r="S33" s="120">
        <v>8.7799999999999994</v>
      </c>
      <c r="T33" s="119">
        <v>-9597.2000000000007</v>
      </c>
      <c r="U33" s="120">
        <v>10.3</v>
      </c>
    </row>
    <row r="34" spans="1:251" s="92" customFormat="1" ht="18" customHeight="1" x14ac:dyDescent="0.2">
      <c r="A34" s="88" t="s">
        <v>124</v>
      </c>
      <c r="B34" s="89">
        <v>-20572.91</v>
      </c>
      <c r="C34" s="90">
        <v>1.33</v>
      </c>
      <c r="D34" s="89">
        <v>-21561.78</v>
      </c>
      <c r="E34" s="90">
        <v>1.27</v>
      </c>
      <c r="F34" s="89">
        <v>-12570.84</v>
      </c>
      <c r="G34" s="90">
        <v>1.81</v>
      </c>
      <c r="H34" s="89">
        <v>-12438.58</v>
      </c>
      <c r="I34" s="90">
        <v>1.67</v>
      </c>
      <c r="J34" s="89">
        <v>-6509.08</v>
      </c>
      <c r="K34" s="90">
        <v>0.94</v>
      </c>
      <c r="L34" s="89">
        <v>-7100.15</v>
      </c>
      <c r="M34" s="90">
        <v>0.95</v>
      </c>
      <c r="N34" s="89">
        <v>-1492.99</v>
      </c>
      <c r="O34" s="90">
        <v>1.76</v>
      </c>
      <c r="P34" s="89">
        <v>-2023.05</v>
      </c>
      <c r="Q34" s="90">
        <v>1.93</v>
      </c>
      <c r="R34" s="89">
        <v>0</v>
      </c>
      <c r="S34" s="90">
        <v>0</v>
      </c>
      <c r="T34" s="89">
        <v>0</v>
      </c>
      <c r="U34" s="90">
        <v>0</v>
      </c>
    </row>
    <row r="35" spans="1:251" s="92" customFormat="1" ht="18" customHeight="1" x14ac:dyDescent="0.2">
      <c r="A35" s="122" t="s">
        <v>125</v>
      </c>
      <c r="B35" s="123">
        <v>165.2</v>
      </c>
      <c r="C35" s="124">
        <v>0.01</v>
      </c>
      <c r="D35" s="123">
        <v>7926.6</v>
      </c>
      <c r="E35" s="124">
        <v>0.47</v>
      </c>
      <c r="F35" s="123">
        <v>-506.54</v>
      </c>
      <c r="G35" s="124">
        <v>7.0000000000000007E-2</v>
      </c>
      <c r="H35" s="123">
        <v>1421.03</v>
      </c>
      <c r="I35" s="124">
        <v>0.19</v>
      </c>
      <c r="J35" s="123">
        <v>631.07000000000005</v>
      </c>
      <c r="K35" s="124">
        <v>0.09</v>
      </c>
      <c r="L35" s="123">
        <v>6081.33</v>
      </c>
      <c r="M35" s="124">
        <v>0.81</v>
      </c>
      <c r="N35" s="123">
        <v>40.67</v>
      </c>
      <c r="O35" s="124">
        <v>0.05</v>
      </c>
      <c r="P35" s="123">
        <v>424.24</v>
      </c>
      <c r="Q35" s="124">
        <v>0.41</v>
      </c>
      <c r="R35" s="123">
        <v>0</v>
      </c>
      <c r="S35" s="124">
        <v>0</v>
      </c>
      <c r="T35" s="123">
        <v>0</v>
      </c>
      <c r="U35" s="124">
        <v>0</v>
      </c>
    </row>
    <row r="36" spans="1:251" s="83" customFormat="1" ht="16.5" customHeight="1" x14ac:dyDescent="0.2">
      <c r="A36" s="125" t="s">
        <v>126</v>
      </c>
      <c r="B36" s="126">
        <v>43697.91</v>
      </c>
      <c r="C36" s="127">
        <v>2.83</v>
      </c>
      <c r="D36" s="126">
        <v>53028.43</v>
      </c>
      <c r="E36" s="127">
        <v>3.13</v>
      </c>
      <c r="F36" s="126">
        <v>38099.89</v>
      </c>
      <c r="G36" s="127">
        <v>5.47</v>
      </c>
      <c r="H36" s="126">
        <v>38044.340000000004</v>
      </c>
      <c r="I36" s="127">
        <v>5.1100000000000003</v>
      </c>
      <c r="J36" s="126">
        <v>8952.34</v>
      </c>
      <c r="K36" s="127">
        <v>1.3</v>
      </c>
      <c r="L36" s="126">
        <v>20980.09</v>
      </c>
      <c r="M36" s="127">
        <v>2.79</v>
      </c>
      <c r="N36" s="126">
        <v>3157.86</v>
      </c>
      <c r="O36" s="127">
        <v>3.71</v>
      </c>
      <c r="P36" s="126">
        <v>3601.2</v>
      </c>
      <c r="Q36" s="127">
        <v>3.44</v>
      </c>
      <c r="R36" s="126">
        <v>-6512.18</v>
      </c>
      <c r="S36" s="127">
        <v>8.7799999999999994</v>
      </c>
      <c r="T36" s="126">
        <v>-9597.2000000000007</v>
      </c>
      <c r="U36" s="127">
        <v>10.3</v>
      </c>
    </row>
    <row r="37" spans="1:251" ht="12.75" customHeight="1" x14ac:dyDescent="0.2">
      <c r="A37" s="1" t="s">
        <v>57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</row>
    <row r="38" spans="1:251" x14ac:dyDescent="0.2">
      <c r="A38" s="10"/>
    </row>
    <row r="39" spans="1:251" x14ac:dyDescent="0.2">
      <c r="A39" s="10"/>
    </row>
    <row r="40" spans="1:251" x14ac:dyDescent="0.2">
      <c r="A40" s="10"/>
      <c r="B40" s="12">
        <f>+[2]Sheet1!$D$10/9</f>
        <v>154795.44</v>
      </c>
      <c r="F40" s="12"/>
      <c r="J40" s="12"/>
      <c r="N40" s="12"/>
      <c r="R40" s="12"/>
    </row>
    <row r="41" spans="1:251" x14ac:dyDescent="0.2">
      <c r="A41" s="10"/>
      <c r="B41" s="12">
        <f>+D10+B40-[2]Sheet1!$D$10</f>
        <v>465363.35000000009</v>
      </c>
      <c r="F41" s="12"/>
      <c r="J41" s="12"/>
      <c r="N41" s="12"/>
      <c r="R41" s="12"/>
    </row>
    <row r="42" spans="1:251" x14ac:dyDescent="0.2">
      <c r="A42" s="10"/>
      <c r="B42" s="12"/>
      <c r="F42" s="12"/>
      <c r="J42" s="12"/>
      <c r="N42" s="12"/>
      <c r="R42" s="12"/>
    </row>
    <row r="43" spans="1:251" x14ac:dyDescent="0.2">
      <c r="A43" s="10"/>
      <c r="B43" s="12"/>
      <c r="F43" s="12"/>
      <c r="J43" s="12"/>
      <c r="N43" s="12"/>
      <c r="R43" s="12"/>
    </row>
    <row r="44" spans="1:251" x14ac:dyDescent="0.2">
      <c r="A44" s="10"/>
      <c r="B44" s="12"/>
      <c r="F44" s="12"/>
      <c r="J44" s="12"/>
      <c r="N44" s="12"/>
      <c r="R44" s="12"/>
    </row>
    <row r="45" spans="1:251" x14ac:dyDescent="0.2">
      <c r="A45" s="10"/>
      <c r="B45" s="12"/>
      <c r="F45" s="12"/>
      <c r="J45" s="12"/>
      <c r="N45" s="12"/>
      <c r="R45" s="12"/>
    </row>
    <row r="46" spans="1:251" x14ac:dyDescent="0.2">
      <c r="A46" s="10"/>
      <c r="B46" s="12"/>
      <c r="F46" s="12"/>
      <c r="J46" s="12"/>
      <c r="N46" s="12"/>
      <c r="R46" s="12"/>
    </row>
    <row r="47" spans="1:251" x14ac:dyDescent="0.2">
      <c r="A47" s="10"/>
      <c r="B47" s="12"/>
      <c r="F47" s="12"/>
      <c r="J47" s="12"/>
      <c r="N47" s="12"/>
      <c r="R47" s="12"/>
    </row>
    <row r="48" spans="1:251" x14ac:dyDescent="0.2">
      <c r="A48" s="10"/>
      <c r="B48" s="12"/>
      <c r="F48" s="12"/>
      <c r="J48" s="12"/>
      <c r="N48" s="12"/>
      <c r="R48" s="12"/>
    </row>
    <row r="49" spans="1:18" x14ac:dyDescent="0.2">
      <c r="A49" s="10"/>
      <c r="B49" s="12"/>
      <c r="F49" s="12"/>
      <c r="J49" s="12"/>
      <c r="N49" s="12"/>
      <c r="R49" s="12"/>
    </row>
    <row r="50" spans="1:18" x14ac:dyDescent="0.2">
      <c r="A50" s="10"/>
      <c r="B50" s="12"/>
      <c r="F50" s="12"/>
      <c r="J50" s="12"/>
      <c r="N50" s="12"/>
      <c r="R50" s="12"/>
    </row>
    <row r="51" spans="1:18" x14ac:dyDescent="0.2">
      <c r="A51" s="10"/>
      <c r="B51" s="12"/>
      <c r="F51" s="12"/>
      <c r="J51" s="12"/>
      <c r="N51" s="12"/>
      <c r="R51" s="12"/>
    </row>
    <row r="52" spans="1:18" x14ac:dyDescent="0.2">
      <c r="A52" s="10"/>
      <c r="B52" s="12"/>
      <c r="F52" s="12"/>
      <c r="J52" s="12"/>
      <c r="N52" s="12"/>
      <c r="R52" s="12"/>
    </row>
    <row r="53" spans="1:18" x14ac:dyDescent="0.2">
      <c r="A53" s="10"/>
      <c r="B53" s="12"/>
      <c r="F53" s="12"/>
      <c r="J53" s="12"/>
      <c r="N53" s="12"/>
      <c r="R53" s="12"/>
    </row>
    <row r="54" spans="1:18" x14ac:dyDescent="0.2">
      <c r="A54" s="10"/>
      <c r="B54" s="12"/>
      <c r="F54" s="12"/>
      <c r="J54" s="12"/>
      <c r="N54" s="12"/>
      <c r="R54" s="12"/>
    </row>
    <row r="55" spans="1:18" x14ac:dyDescent="0.2">
      <c r="A55" s="10"/>
      <c r="B55" s="12"/>
      <c r="F55" s="12"/>
      <c r="J55" s="12"/>
      <c r="N55" s="12"/>
      <c r="R55" s="12"/>
    </row>
    <row r="56" spans="1:18" x14ac:dyDescent="0.2">
      <c r="A56" s="10"/>
      <c r="B56" s="12"/>
      <c r="F56" s="12"/>
      <c r="J56" s="12"/>
      <c r="N56" s="12"/>
      <c r="R56" s="12"/>
    </row>
    <row r="57" spans="1:18" x14ac:dyDescent="0.2">
      <c r="A57" s="10"/>
      <c r="B57" s="12"/>
      <c r="F57" s="12"/>
      <c r="J57" s="12"/>
      <c r="N57" s="12"/>
      <c r="R57" s="12"/>
    </row>
    <row r="58" spans="1:18" x14ac:dyDescent="0.2">
      <c r="A58" s="10"/>
      <c r="B58" s="12"/>
      <c r="F58" s="12"/>
      <c r="J58" s="12"/>
      <c r="N58" s="12"/>
      <c r="R58" s="12"/>
    </row>
    <row r="59" spans="1:18" x14ac:dyDescent="0.2">
      <c r="A59" s="10"/>
      <c r="B59" s="12"/>
      <c r="F59" s="12"/>
      <c r="J59" s="12"/>
      <c r="N59" s="12"/>
      <c r="R59" s="12"/>
    </row>
    <row r="60" spans="1:18" x14ac:dyDescent="0.2">
      <c r="A60" s="10"/>
      <c r="B60" s="12"/>
      <c r="F60" s="12"/>
      <c r="J60" s="12"/>
      <c r="N60" s="12"/>
      <c r="R60" s="12"/>
    </row>
    <row r="61" spans="1:18" x14ac:dyDescent="0.2">
      <c r="A61" s="10"/>
      <c r="B61" s="12"/>
      <c r="F61" s="12"/>
      <c r="J61" s="12"/>
      <c r="N61" s="12"/>
      <c r="R61" s="12"/>
    </row>
    <row r="62" spans="1:18" x14ac:dyDescent="0.2">
      <c r="A62" s="10"/>
      <c r="B62" s="12"/>
      <c r="F62" s="12"/>
      <c r="J62" s="12"/>
      <c r="N62" s="12"/>
      <c r="R62" s="12"/>
    </row>
    <row r="63" spans="1:18" x14ac:dyDescent="0.2">
      <c r="B63" s="12"/>
      <c r="F63" s="12"/>
      <c r="J63" s="12"/>
      <c r="N63" s="12"/>
      <c r="R63" s="12"/>
    </row>
    <row r="64" spans="1:18" x14ac:dyDescent="0.2">
      <c r="A64" s="10"/>
      <c r="B64" s="12"/>
      <c r="F64" s="12"/>
      <c r="J64" s="12"/>
      <c r="N64" s="12"/>
      <c r="R64" s="12"/>
    </row>
    <row r="65" spans="1:20" x14ac:dyDescent="0.2">
      <c r="A65" s="10"/>
      <c r="B65" s="12"/>
      <c r="F65" s="12"/>
      <c r="J65" s="12"/>
      <c r="N65" s="12"/>
      <c r="R65" s="12"/>
    </row>
    <row r="66" spans="1:20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</row>
    <row r="67" spans="1:20" x14ac:dyDescent="0.2">
      <c r="A67" s="10"/>
      <c r="B67" s="12"/>
      <c r="F67" s="12"/>
      <c r="J67" s="12"/>
      <c r="N67" s="12"/>
      <c r="R67" s="12"/>
    </row>
    <row r="68" spans="1:20" x14ac:dyDescent="0.2">
      <c r="A68" s="10"/>
      <c r="B68" s="12"/>
      <c r="F68" s="12"/>
      <c r="J68" s="12"/>
      <c r="N68" s="12"/>
      <c r="R68" s="12"/>
    </row>
    <row r="69" spans="1:20" x14ac:dyDescent="0.2">
      <c r="A69" s="10"/>
      <c r="B69" s="12"/>
      <c r="F69" s="12"/>
      <c r="J69" s="12"/>
      <c r="N69" s="12"/>
      <c r="R69" s="12"/>
    </row>
    <row r="70" spans="1:20" x14ac:dyDescent="0.2">
      <c r="B70" s="12"/>
      <c r="F70" s="12"/>
      <c r="J70" s="12"/>
      <c r="N70" s="12"/>
      <c r="R70" s="12"/>
    </row>
    <row r="71" spans="1:20" x14ac:dyDescent="0.2">
      <c r="B71" s="12"/>
      <c r="F71" s="12"/>
      <c r="J71" s="12"/>
      <c r="N71" s="12"/>
      <c r="R71" s="12"/>
    </row>
    <row r="72" spans="1:20" x14ac:dyDescent="0.2">
      <c r="B72" s="12"/>
      <c r="F72" s="12"/>
      <c r="J72" s="12"/>
      <c r="N72" s="12"/>
      <c r="R72" s="12"/>
    </row>
    <row r="73" spans="1:20" x14ac:dyDescent="0.2">
      <c r="B73" s="12"/>
      <c r="F73" s="12"/>
      <c r="J73" s="12"/>
      <c r="N73" s="12"/>
      <c r="R73" s="12"/>
    </row>
    <row r="74" spans="1:20" x14ac:dyDescent="0.2">
      <c r="B74" s="12"/>
      <c r="F74" s="12"/>
      <c r="J74" s="12"/>
      <c r="N74" s="12"/>
      <c r="R74" s="12"/>
    </row>
    <row r="75" spans="1:20" x14ac:dyDescent="0.2">
      <c r="B75" s="12"/>
      <c r="F75" s="12"/>
      <c r="J75" s="12"/>
      <c r="N75" s="12"/>
      <c r="R75" s="12"/>
    </row>
    <row r="76" spans="1:20" x14ac:dyDescent="0.2">
      <c r="B76" s="12"/>
      <c r="F76" s="12"/>
      <c r="J76" s="12"/>
      <c r="N76" s="12"/>
      <c r="R76" s="12"/>
    </row>
    <row r="77" spans="1:20" x14ac:dyDescent="0.2">
      <c r="B77" s="12"/>
      <c r="F77" s="12"/>
      <c r="J77" s="12"/>
      <c r="N77" s="12"/>
      <c r="R77" s="12"/>
    </row>
    <row r="78" spans="1:20" x14ac:dyDescent="0.2">
      <c r="B78" s="12"/>
      <c r="F78" s="12"/>
      <c r="J78" s="12"/>
      <c r="N78" s="12"/>
      <c r="R78" s="12"/>
    </row>
    <row r="79" spans="1:20" x14ac:dyDescent="0.2">
      <c r="B79" s="12"/>
      <c r="F79" s="12"/>
      <c r="J79" s="12"/>
      <c r="N79" s="12"/>
      <c r="R79" s="12"/>
    </row>
    <row r="80" spans="1:20" x14ac:dyDescent="0.2">
      <c r="B80" s="12"/>
      <c r="F80" s="12"/>
      <c r="J80" s="12"/>
      <c r="N80" s="12"/>
      <c r="R80" s="12"/>
    </row>
    <row r="81" spans="2:18" x14ac:dyDescent="0.2">
      <c r="B81" s="12"/>
      <c r="F81" s="12"/>
      <c r="J81" s="12"/>
      <c r="N81" s="12"/>
      <c r="R81" s="12"/>
    </row>
    <row r="82" spans="2:18" x14ac:dyDescent="0.2">
      <c r="B82" s="12"/>
      <c r="F82" s="12"/>
      <c r="J82" s="12"/>
      <c r="N82" s="12"/>
      <c r="R82" s="12"/>
    </row>
    <row r="83" spans="2:18" x14ac:dyDescent="0.2">
      <c r="B83" s="12"/>
      <c r="F83" s="12"/>
      <c r="J83" s="12"/>
      <c r="N83" s="12"/>
      <c r="R83" s="12"/>
    </row>
    <row r="84" spans="2:18" x14ac:dyDescent="0.2">
      <c r="B84" s="12"/>
      <c r="F84" s="12"/>
      <c r="J84" s="12"/>
      <c r="N84" s="12"/>
      <c r="R84" s="12"/>
    </row>
    <row r="85" spans="2:18" x14ac:dyDescent="0.2">
      <c r="B85" s="12"/>
      <c r="F85" s="12"/>
      <c r="J85" s="12"/>
      <c r="N85" s="12"/>
      <c r="R85" s="12"/>
    </row>
    <row r="86" spans="2:18" x14ac:dyDescent="0.2">
      <c r="B86" s="12"/>
      <c r="F86" s="12"/>
      <c r="J86" s="12"/>
      <c r="N86" s="12"/>
      <c r="R86" s="12"/>
    </row>
    <row r="87" spans="2:18" x14ac:dyDescent="0.2">
      <c r="B87" s="12"/>
      <c r="F87" s="12"/>
      <c r="J87" s="12"/>
      <c r="N87" s="12"/>
      <c r="R87" s="12"/>
    </row>
    <row r="88" spans="2:18" x14ac:dyDescent="0.2">
      <c r="B88" s="12"/>
      <c r="F88" s="12"/>
      <c r="J88" s="12"/>
      <c r="N88" s="12"/>
      <c r="R88" s="12"/>
    </row>
    <row r="89" spans="2:18" x14ac:dyDescent="0.2">
      <c r="B89" s="12"/>
      <c r="F89" s="12"/>
      <c r="J89" s="12"/>
      <c r="N89" s="12"/>
      <c r="R89" s="12"/>
    </row>
    <row r="90" spans="2:18" x14ac:dyDescent="0.2">
      <c r="B90" s="12"/>
      <c r="F90" s="12"/>
      <c r="J90" s="12"/>
      <c r="N90" s="12"/>
      <c r="R90" s="12"/>
    </row>
    <row r="91" spans="2:18" x14ac:dyDescent="0.2">
      <c r="B91" s="12"/>
      <c r="F91" s="12"/>
      <c r="J91" s="12"/>
      <c r="N91" s="12"/>
      <c r="R91" s="12"/>
    </row>
    <row r="92" spans="2:18" x14ac:dyDescent="0.2">
      <c r="B92" s="12"/>
      <c r="F92" s="12"/>
      <c r="J92" s="12"/>
      <c r="N92" s="12"/>
      <c r="R92" s="12"/>
    </row>
    <row r="93" spans="2:18" x14ac:dyDescent="0.2">
      <c r="B93" s="12"/>
      <c r="F93" s="12"/>
      <c r="J93" s="12"/>
      <c r="N93" s="12"/>
      <c r="R93" s="12"/>
    </row>
    <row r="94" spans="2:18" x14ac:dyDescent="0.2">
      <c r="B94" s="12"/>
      <c r="F94" s="12"/>
      <c r="J94" s="12"/>
      <c r="N94" s="12"/>
      <c r="R94" s="12"/>
    </row>
    <row r="95" spans="2:18" x14ac:dyDescent="0.2">
      <c r="B95" s="12"/>
      <c r="F95" s="12"/>
      <c r="J95" s="12"/>
      <c r="N95" s="12"/>
      <c r="R95" s="12"/>
    </row>
    <row r="96" spans="2:18" x14ac:dyDescent="0.2">
      <c r="B96" s="12"/>
      <c r="F96" s="12"/>
      <c r="J96" s="12"/>
      <c r="N96" s="12"/>
      <c r="R96" s="12"/>
    </row>
    <row r="97" spans="2:18" x14ac:dyDescent="0.2">
      <c r="B97" s="12"/>
      <c r="F97" s="12"/>
      <c r="J97" s="12"/>
      <c r="N97" s="12"/>
      <c r="R97" s="12"/>
    </row>
    <row r="98" spans="2:18" x14ac:dyDescent="0.2">
      <c r="B98" s="12"/>
      <c r="F98" s="12"/>
      <c r="J98" s="12"/>
      <c r="N98" s="12"/>
      <c r="R98" s="12"/>
    </row>
    <row r="99" spans="2:18" x14ac:dyDescent="0.2">
      <c r="B99" s="12"/>
      <c r="F99" s="12"/>
      <c r="J99" s="12"/>
      <c r="N99" s="12"/>
      <c r="R99" s="12"/>
    </row>
    <row r="100" spans="2:18" x14ac:dyDescent="0.2">
      <c r="B100" s="12"/>
      <c r="F100" s="12"/>
      <c r="J100" s="12"/>
      <c r="N100" s="12"/>
      <c r="R100" s="12"/>
    </row>
    <row r="65426" spans="250:251" x14ac:dyDescent="0.2">
      <c r="IP65426" s="14"/>
      <c r="IQ65426" s="14"/>
    </row>
    <row r="65427" spans="250:251" x14ac:dyDescent="0.2">
      <c r="IP65427" s="14"/>
      <c r="IQ65427" s="14"/>
    </row>
    <row r="65428" spans="250:251" x14ac:dyDescent="0.2">
      <c r="IP65428" s="14"/>
      <c r="IQ65428" s="14"/>
    </row>
    <row r="65429" spans="250:251" x14ac:dyDescent="0.2">
      <c r="IP65429" s="14"/>
      <c r="IQ65429" s="14"/>
    </row>
    <row r="65430" spans="250:251" x14ac:dyDescent="0.2">
      <c r="IP65430" s="14"/>
      <c r="IQ65430" s="14"/>
    </row>
    <row r="65431" spans="250:251" x14ac:dyDescent="0.2">
      <c r="IP65431" s="14"/>
      <c r="IQ65431" s="14"/>
    </row>
    <row r="65432" spans="250:251" x14ac:dyDescent="0.2">
      <c r="IP65432" s="14"/>
      <c r="IQ65432" s="14"/>
    </row>
    <row r="65433" spans="250:251" x14ac:dyDescent="0.2">
      <c r="IP65433" s="14"/>
      <c r="IQ65433" s="14"/>
    </row>
    <row r="65434" spans="250:251" x14ac:dyDescent="0.2">
      <c r="IP65434" s="14"/>
      <c r="IQ65434" s="14"/>
    </row>
    <row r="65435" spans="250:251" x14ac:dyDescent="0.2">
      <c r="IP65435" s="14"/>
      <c r="IQ65435" s="14"/>
    </row>
    <row r="65436" spans="250:251" x14ac:dyDescent="0.2">
      <c r="IP65436" s="14"/>
      <c r="IQ65436" s="14"/>
    </row>
    <row r="65437" spans="250:251" x14ac:dyDescent="0.2">
      <c r="IP65437" s="14"/>
      <c r="IQ65437" s="14"/>
    </row>
    <row r="65438" spans="250:251" x14ac:dyDescent="0.2">
      <c r="IP65438" s="14"/>
      <c r="IQ65438" s="14"/>
    </row>
    <row r="65439" spans="250:251" x14ac:dyDescent="0.2">
      <c r="IP65439" s="14"/>
      <c r="IQ65439" s="14"/>
    </row>
    <row r="65440" spans="250:251" x14ac:dyDescent="0.2">
      <c r="IP65440" s="14"/>
      <c r="IQ65440" s="14"/>
    </row>
    <row r="65441" spans="250:251" x14ac:dyDescent="0.2">
      <c r="IP65441" s="14"/>
      <c r="IQ65441" s="14"/>
    </row>
    <row r="65442" spans="250:251" x14ac:dyDescent="0.2">
      <c r="IP65442" s="14"/>
      <c r="IQ65442" s="14"/>
    </row>
    <row r="65443" spans="250:251" x14ac:dyDescent="0.2">
      <c r="IP65443" s="14"/>
      <c r="IQ65443" s="14"/>
    </row>
    <row r="65444" spans="250:251" x14ac:dyDescent="0.2">
      <c r="IP65444" s="14"/>
      <c r="IQ65444" s="14"/>
    </row>
    <row r="65445" spans="250:251" x14ac:dyDescent="0.2">
      <c r="IP65445" s="14"/>
      <c r="IQ65445" s="14"/>
    </row>
    <row r="65446" spans="250:251" x14ac:dyDescent="0.2">
      <c r="IP65446" s="14"/>
      <c r="IQ65446" s="14"/>
    </row>
    <row r="65447" spans="250:251" x14ac:dyDescent="0.2">
      <c r="IP65447" s="14"/>
      <c r="IQ65447" s="14"/>
    </row>
    <row r="65448" spans="250:251" x14ac:dyDescent="0.2">
      <c r="IP65448" s="14"/>
      <c r="IQ65448" s="14"/>
    </row>
    <row r="65449" spans="250:251" x14ac:dyDescent="0.2">
      <c r="IP65449" s="14"/>
      <c r="IQ65449" s="14"/>
    </row>
    <row r="65450" spans="250:251" x14ac:dyDescent="0.2">
      <c r="IP65450" s="14"/>
      <c r="IQ65450" s="14"/>
    </row>
    <row r="65451" spans="250:251" x14ac:dyDescent="0.2">
      <c r="IP65451" s="14"/>
      <c r="IQ65451" s="14"/>
    </row>
    <row r="65452" spans="250:251" x14ac:dyDescent="0.2">
      <c r="IP65452" s="14"/>
      <c r="IQ65452" s="14"/>
    </row>
    <row r="65453" spans="250:251" x14ac:dyDescent="0.2">
      <c r="IP65453" s="14"/>
      <c r="IQ65453" s="14"/>
    </row>
    <row r="65454" spans="250:251" x14ac:dyDescent="0.2">
      <c r="IP65454" s="14"/>
      <c r="IQ65454" s="14"/>
    </row>
    <row r="65455" spans="250:251" x14ac:dyDescent="0.2">
      <c r="IP65455" s="14"/>
      <c r="IQ65455" s="14"/>
    </row>
    <row r="65456" spans="250:251" x14ac:dyDescent="0.2">
      <c r="IP65456" s="14"/>
      <c r="IQ65456" s="14"/>
    </row>
    <row r="65457" spans="250:251" x14ac:dyDescent="0.2">
      <c r="IP65457" s="14"/>
      <c r="IQ65457" s="14"/>
    </row>
    <row r="65458" spans="250:251" x14ac:dyDescent="0.2">
      <c r="IP65458" s="14"/>
      <c r="IQ65458" s="14"/>
    </row>
    <row r="65459" spans="250:251" x14ac:dyDescent="0.2">
      <c r="IP65459" s="14"/>
      <c r="IQ65459" s="14"/>
    </row>
    <row r="65460" spans="250:251" x14ac:dyDescent="0.2">
      <c r="IP65460" s="14"/>
      <c r="IQ65460" s="14"/>
    </row>
    <row r="65461" spans="250:251" x14ac:dyDescent="0.2">
      <c r="IP65461" s="14"/>
      <c r="IQ65461" s="14"/>
    </row>
    <row r="65462" spans="250:251" x14ac:dyDescent="0.2">
      <c r="IP65462" s="14"/>
      <c r="IQ65462" s="14"/>
    </row>
    <row r="65463" spans="250:251" x14ac:dyDescent="0.2">
      <c r="IP65463" s="14"/>
      <c r="IQ65463" s="14"/>
    </row>
    <row r="65464" spans="250:251" x14ac:dyDescent="0.2">
      <c r="IP65464" s="14"/>
      <c r="IQ65464" s="14"/>
    </row>
    <row r="65465" spans="250:251" x14ac:dyDescent="0.2">
      <c r="IP65465" s="14"/>
      <c r="IQ65465" s="14"/>
    </row>
    <row r="65466" spans="250:251" x14ac:dyDescent="0.2">
      <c r="IP65466" s="14"/>
      <c r="IQ65466" s="14"/>
    </row>
    <row r="65467" spans="250:251" x14ac:dyDescent="0.2">
      <c r="IP65467" s="14"/>
      <c r="IQ65467" s="14"/>
    </row>
    <row r="65468" spans="250:251" x14ac:dyDescent="0.2">
      <c r="IP65468" s="14"/>
      <c r="IQ65468" s="14"/>
    </row>
    <row r="65469" spans="250:251" x14ac:dyDescent="0.2">
      <c r="IP65469" s="14"/>
      <c r="IQ65469" s="14"/>
    </row>
    <row r="65470" spans="250:251" x14ac:dyDescent="0.2">
      <c r="IP65470" s="14"/>
      <c r="IQ65470" s="14"/>
    </row>
    <row r="65471" spans="250:251" x14ac:dyDescent="0.2">
      <c r="IP65471" s="14"/>
      <c r="IQ65471" s="14"/>
    </row>
    <row r="65472" spans="250:251" x14ac:dyDescent="0.2">
      <c r="IP65472" s="14"/>
      <c r="IQ65472" s="14"/>
    </row>
    <row r="65473" spans="250:251" x14ac:dyDescent="0.2">
      <c r="IP65473" s="14"/>
      <c r="IQ65473" s="14"/>
    </row>
    <row r="65474" spans="250:251" x14ac:dyDescent="0.2">
      <c r="IP65474" s="14"/>
      <c r="IQ65474" s="14"/>
    </row>
    <row r="65475" spans="250:251" x14ac:dyDescent="0.2">
      <c r="IP65475" s="14"/>
      <c r="IQ65475" s="14"/>
    </row>
    <row r="65476" spans="250:251" x14ac:dyDescent="0.2">
      <c r="IP65476" s="14"/>
      <c r="IQ65476" s="14"/>
    </row>
    <row r="65477" spans="250:251" x14ac:dyDescent="0.2">
      <c r="IP65477" s="14"/>
      <c r="IQ65477" s="14"/>
    </row>
    <row r="65478" spans="250:251" x14ac:dyDescent="0.2">
      <c r="IP65478" s="14"/>
      <c r="IQ65478" s="14"/>
    </row>
    <row r="65479" spans="250:251" x14ac:dyDescent="0.2">
      <c r="IP65479" s="14"/>
      <c r="IQ65479" s="14"/>
    </row>
    <row r="65480" spans="250:251" x14ac:dyDescent="0.2">
      <c r="IP65480" s="14"/>
      <c r="IQ65480" s="14"/>
    </row>
    <row r="65481" spans="250:251" x14ac:dyDescent="0.2">
      <c r="IP65481" s="14"/>
      <c r="IQ65481" s="14"/>
    </row>
    <row r="65482" spans="250:251" x14ac:dyDescent="0.2">
      <c r="IP65482" s="14"/>
      <c r="IQ65482" s="14"/>
    </row>
    <row r="65483" spans="250:251" x14ac:dyDescent="0.2">
      <c r="IP65483" s="14"/>
      <c r="IQ65483" s="14"/>
    </row>
    <row r="65484" spans="250:251" x14ac:dyDescent="0.2">
      <c r="IP65484" s="14"/>
      <c r="IQ65484" s="14"/>
    </row>
    <row r="65485" spans="250:251" x14ac:dyDescent="0.2">
      <c r="IP65485" s="14"/>
      <c r="IQ65485" s="14"/>
    </row>
    <row r="65486" spans="250:251" x14ac:dyDescent="0.2">
      <c r="IP65486" s="14"/>
      <c r="IQ65486" s="14"/>
    </row>
    <row r="65487" spans="250:251" x14ac:dyDescent="0.2">
      <c r="IP65487" s="14"/>
      <c r="IQ65487" s="14"/>
    </row>
    <row r="65488" spans="250:251" x14ac:dyDescent="0.2">
      <c r="IP65488" s="14"/>
      <c r="IQ65488" s="14"/>
    </row>
    <row r="65489" spans="250:251" x14ac:dyDescent="0.2">
      <c r="IP65489" s="14"/>
      <c r="IQ65489" s="14"/>
    </row>
    <row r="65490" spans="250:251" x14ac:dyDescent="0.2">
      <c r="IP65490" s="14"/>
      <c r="IQ65490" s="14"/>
    </row>
    <row r="65491" spans="250:251" x14ac:dyDescent="0.2">
      <c r="IP65491" s="14"/>
      <c r="IQ65491" s="14"/>
    </row>
    <row r="65492" spans="250:251" x14ac:dyDescent="0.2">
      <c r="IP65492" s="14"/>
      <c r="IQ65492" s="14"/>
    </row>
    <row r="65493" spans="250:251" x14ac:dyDescent="0.2">
      <c r="IP65493" s="14"/>
      <c r="IQ65493" s="14"/>
    </row>
    <row r="65494" spans="250:251" x14ac:dyDescent="0.2">
      <c r="IP65494" s="14"/>
      <c r="IQ65494" s="14"/>
    </row>
    <row r="65495" spans="250:251" x14ac:dyDescent="0.2">
      <c r="IP65495" s="14"/>
      <c r="IQ65495" s="14"/>
    </row>
    <row r="65496" spans="250:251" x14ac:dyDescent="0.2">
      <c r="IP65496" s="14"/>
      <c r="IQ65496" s="14"/>
    </row>
    <row r="65497" spans="250:251" x14ac:dyDescent="0.2">
      <c r="IP65497" s="14"/>
      <c r="IQ65497" s="14"/>
    </row>
    <row r="65498" spans="250:251" x14ac:dyDescent="0.2">
      <c r="IP65498" s="14"/>
      <c r="IQ65498" s="14"/>
    </row>
    <row r="65499" spans="250:251" x14ac:dyDescent="0.2">
      <c r="IP65499" s="14"/>
      <c r="IQ65499" s="14"/>
    </row>
    <row r="65500" spans="250:251" x14ac:dyDescent="0.2">
      <c r="IP65500" s="14"/>
      <c r="IQ65500" s="14"/>
    </row>
    <row r="65501" spans="250:251" x14ac:dyDescent="0.2">
      <c r="IP65501" s="14"/>
      <c r="IQ65501" s="14"/>
    </row>
    <row r="65502" spans="250:251" x14ac:dyDescent="0.2">
      <c r="IP65502" s="14"/>
      <c r="IQ65502" s="14"/>
    </row>
    <row r="65503" spans="250:251" x14ac:dyDescent="0.2">
      <c r="IP65503" s="14"/>
      <c r="IQ65503" s="14"/>
    </row>
    <row r="65504" spans="250:251" x14ac:dyDescent="0.2">
      <c r="IP65504" s="14"/>
      <c r="IQ65504" s="14"/>
    </row>
    <row r="65505" spans="250:251" x14ac:dyDescent="0.2">
      <c r="IP65505" s="14"/>
      <c r="IQ65505" s="14"/>
    </row>
    <row r="65506" spans="250:251" x14ac:dyDescent="0.2">
      <c r="IP65506" s="14"/>
      <c r="IQ65506" s="14"/>
    </row>
    <row r="65507" spans="250:251" x14ac:dyDescent="0.2">
      <c r="IP65507" s="14"/>
      <c r="IQ65507" s="14"/>
    </row>
    <row r="65508" spans="250:251" x14ac:dyDescent="0.2">
      <c r="IP65508" s="14"/>
      <c r="IQ65508" s="14"/>
    </row>
    <row r="65509" spans="250:251" x14ac:dyDescent="0.2">
      <c r="IP65509" s="14"/>
      <c r="IQ65509" s="14"/>
    </row>
    <row r="65510" spans="250:251" x14ac:dyDescent="0.2">
      <c r="IP65510" s="14"/>
      <c r="IQ65510" s="14"/>
    </row>
    <row r="65511" spans="250:251" x14ac:dyDescent="0.2">
      <c r="IP65511" s="14"/>
      <c r="IQ65511" s="14"/>
    </row>
    <row r="65512" spans="250:251" x14ac:dyDescent="0.2">
      <c r="IP65512" s="14"/>
      <c r="IQ65512" s="14"/>
    </row>
    <row r="65513" spans="250:251" x14ac:dyDescent="0.2">
      <c r="IP65513" s="14"/>
      <c r="IQ65513" s="14"/>
    </row>
    <row r="65514" spans="250:251" x14ac:dyDescent="0.2">
      <c r="IP65514" s="14"/>
      <c r="IQ65514" s="14"/>
    </row>
    <row r="65515" spans="250:251" x14ac:dyDescent="0.2">
      <c r="IP65515" s="14"/>
      <c r="IQ65515" s="14"/>
    </row>
    <row r="65516" spans="250:251" x14ac:dyDescent="0.2">
      <c r="IP65516" s="14"/>
      <c r="IQ65516" s="14"/>
    </row>
    <row r="65517" spans="250:251" x14ac:dyDescent="0.2">
      <c r="IP65517" s="14"/>
      <c r="IQ65517" s="14"/>
    </row>
    <row r="65518" spans="250:251" x14ac:dyDescent="0.2">
      <c r="IP65518" s="14"/>
      <c r="IQ65518" s="14"/>
    </row>
    <row r="65519" spans="250:251" x14ac:dyDescent="0.2">
      <c r="IP65519" s="14"/>
      <c r="IQ65519" s="14"/>
    </row>
    <row r="65520" spans="250:251" x14ac:dyDescent="0.2">
      <c r="IP65520" s="14"/>
      <c r="IQ65520" s="14"/>
    </row>
    <row r="65521" spans="250:251" x14ac:dyDescent="0.2">
      <c r="IP65521" s="14"/>
      <c r="IQ65521" s="14"/>
    </row>
    <row r="65522" spans="250:251" x14ac:dyDescent="0.2">
      <c r="IP65522" s="14"/>
      <c r="IQ65522" s="14"/>
    </row>
    <row r="65523" spans="250:251" x14ac:dyDescent="0.2">
      <c r="IP65523" s="14"/>
      <c r="IQ65523" s="14"/>
    </row>
    <row r="65524" spans="250:251" x14ac:dyDescent="0.2">
      <c r="IP65524" s="14"/>
      <c r="IQ65524" s="14"/>
    </row>
    <row r="65525" spans="250:251" x14ac:dyDescent="0.2">
      <c r="IP65525" s="14"/>
      <c r="IQ65525" s="14"/>
    </row>
    <row r="65526" spans="250:251" x14ac:dyDescent="0.2">
      <c r="IP65526" s="14"/>
      <c r="IQ65526" s="14"/>
    </row>
    <row r="65527" spans="250:251" x14ac:dyDescent="0.2">
      <c r="IP65527" s="14"/>
      <c r="IQ65527" s="14"/>
    </row>
    <row r="65528" spans="250:251" x14ac:dyDescent="0.2">
      <c r="IP65528" s="14"/>
      <c r="IQ65528" s="14"/>
    </row>
    <row r="65529" spans="250:251" x14ac:dyDescent="0.2">
      <c r="IP65529" s="14"/>
      <c r="IQ65529" s="14"/>
    </row>
    <row r="65530" spans="250:251" x14ac:dyDescent="0.2">
      <c r="IP65530" s="14"/>
      <c r="IQ65530" s="14"/>
    </row>
    <row r="65531" spans="250:251" x14ac:dyDescent="0.2">
      <c r="IP65531" s="14"/>
      <c r="IQ65531" s="14"/>
    </row>
    <row r="65532" spans="250:251" x14ac:dyDescent="0.2">
      <c r="IP65532" s="14"/>
      <c r="IQ65532" s="14"/>
    </row>
    <row r="65533" spans="250:251" x14ac:dyDescent="0.2">
      <c r="IP65533" s="14"/>
      <c r="IQ65533" s="14"/>
    </row>
    <row r="65534" spans="250:251" x14ac:dyDescent="0.2">
      <c r="IP65534" s="14"/>
      <c r="IQ65534" s="14"/>
    </row>
  </sheetData>
  <mergeCells count="16">
    <mergeCell ref="T8:U8"/>
    <mergeCell ref="R7:U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A7:A9"/>
    <mergeCell ref="B7:E7"/>
    <mergeCell ref="F7:I7"/>
    <mergeCell ref="J7:M7"/>
    <mergeCell ref="R8:S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pageSetUpPr fitToPage="1"/>
  </sheetPr>
  <dimension ref="A1:P38"/>
  <sheetViews>
    <sheetView view="pageBreakPreview" zoomScale="89" zoomScaleNormal="100" zoomScaleSheetLayoutView="89" workbookViewId="0"/>
  </sheetViews>
  <sheetFormatPr baseColWidth="10" defaultColWidth="19.85546875" defaultRowHeight="12.75" x14ac:dyDescent="0.2"/>
  <cols>
    <col min="1" max="1" width="51.7109375" style="9" customWidth="1"/>
    <col min="2" max="11" width="10.85546875" style="9" customWidth="1"/>
    <col min="12" max="16384" width="19.85546875" style="9"/>
  </cols>
  <sheetData>
    <row r="1" spans="1:16" s="5" customFormat="1" x14ac:dyDescent="0.2"/>
    <row r="2" spans="1:16" ht="18.75" x14ac:dyDescent="0.3">
      <c r="A2" s="29" t="s">
        <v>0</v>
      </c>
      <c r="B2" s="30"/>
      <c r="C2" s="30"/>
      <c r="D2" s="30"/>
      <c r="E2" s="30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8.75" x14ac:dyDescent="0.3">
      <c r="A3" s="37" t="s">
        <v>59</v>
      </c>
      <c r="B3" s="38"/>
      <c r="C3" s="38"/>
      <c r="E3" s="40" t="str">
        <f>+'Estado Situación Financiera'!F3</f>
        <v>noviembre</v>
      </c>
      <c r="F3" s="32" t="str">
        <f>+'Estado Situación Financiera'!G3</f>
        <v>2014 - 2015</v>
      </c>
      <c r="G3" s="15"/>
      <c r="H3" s="15"/>
      <c r="I3" s="15"/>
      <c r="J3" s="5"/>
      <c r="K3" s="5"/>
      <c r="L3" s="5"/>
      <c r="M3" s="5"/>
      <c r="N3" s="5"/>
      <c r="O3" s="5"/>
      <c r="P3" s="5"/>
    </row>
    <row r="4" spans="1:16" x14ac:dyDescent="0.2">
      <c r="A4" s="17"/>
      <c r="B4" s="17"/>
      <c r="C4" s="17"/>
      <c r="D4" s="17"/>
      <c r="E4" s="17"/>
      <c r="F4" s="17"/>
      <c r="G4" s="16"/>
      <c r="H4" s="16"/>
      <c r="I4" s="16"/>
      <c r="J4" s="5"/>
      <c r="K4" s="5"/>
      <c r="L4" s="5"/>
      <c r="M4" s="5"/>
      <c r="N4" s="5"/>
      <c r="O4" s="5"/>
      <c r="P4" s="5"/>
    </row>
    <row r="5" spans="1:16" x14ac:dyDescent="0.2">
      <c r="A5" s="156"/>
      <c r="B5" s="157"/>
      <c r="C5" s="157"/>
      <c r="D5" s="157"/>
      <c r="E5" s="157"/>
      <c r="F5" s="157"/>
      <c r="G5" s="157"/>
      <c r="H5" s="157"/>
      <c r="I5" s="157"/>
      <c r="J5" s="5"/>
      <c r="K5" s="5"/>
      <c r="L5" s="5"/>
      <c r="M5" s="5"/>
      <c r="N5" s="5"/>
      <c r="O5" s="5"/>
      <c r="P5" s="5"/>
    </row>
    <row r="6" spans="1:16" x14ac:dyDescent="0.2">
      <c r="A6" s="20" t="s">
        <v>58</v>
      </c>
      <c r="B6" s="6">
        <f>C6-12</f>
        <v>-12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8.75" customHeight="1" x14ac:dyDescent="0.2">
      <c r="A7" s="158" t="s">
        <v>21</v>
      </c>
      <c r="B7" s="154" t="s">
        <v>2</v>
      </c>
      <c r="C7" s="154"/>
      <c r="D7" s="154" t="s">
        <v>3</v>
      </c>
      <c r="E7" s="154"/>
      <c r="F7" s="154" t="s">
        <v>17</v>
      </c>
      <c r="G7" s="154"/>
      <c r="H7" s="154" t="s">
        <v>22</v>
      </c>
      <c r="I7" s="154"/>
      <c r="J7" s="154" t="s">
        <v>5</v>
      </c>
      <c r="K7" s="155"/>
    </row>
    <row r="8" spans="1:16" ht="18.75" customHeight="1" x14ac:dyDescent="0.2">
      <c r="A8" s="159"/>
      <c r="B8" s="44">
        <f>+'Estado Situación Financiera'!B7</f>
        <v>41944</v>
      </c>
      <c r="C8" s="43">
        <f>+'Estado Situación Financiera'!D7</f>
        <v>42309</v>
      </c>
      <c r="D8" s="44">
        <f>$B$8</f>
        <v>41944</v>
      </c>
      <c r="E8" s="43">
        <f>$C$8</f>
        <v>42309</v>
      </c>
      <c r="F8" s="44">
        <f>$B$8</f>
        <v>41944</v>
      </c>
      <c r="G8" s="43">
        <f>$C$8</f>
        <v>42309</v>
      </c>
      <c r="H8" s="44">
        <f>$B$8</f>
        <v>41944</v>
      </c>
      <c r="I8" s="43">
        <f>$C$8</f>
        <v>42309</v>
      </c>
      <c r="J8" s="44">
        <f>$B$8</f>
        <v>41944</v>
      </c>
      <c r="K8" s="57">
        <f>$C$8</f>
        <v>42309</v>
      </c>
    </row>
    <row r="9" spans="1:16" s="8" customFormat="1" ht="18.75" customHeight="1" x14ac:dyDescent="0.2">
      <c r="A9" s="60" t="s">
        <v>128</v>
      </c>
      <c r="B9" s="56">
        <v>115159</v>
      </c>
      <c r="C9" s="56">
        <v>204243</v>
      </c>
      <c r="D9" s="56">
        <v>46826</v>
      </c>
      <c r="E9" s="56">
        <v>110046</v>
      </c>
      <c r="F9" s="56">
        <v>54708</v>
      </c>
      <c r="G9" s="56">
        <v>76639</v>
      </c>
      <c r="H9" s="56">
        <v>7871</v>
      </c>
      <c r="I9" s="56">
        <v>8672</v>
      </c>
      <c r="J9" s="56">
        <v>5753</v>
      </c>
      <c r="K9" s="61">
        <v>8887</v>
      </c>
    </row>
    <row r="10" spans="1:16" s="8" customFormat="1" ht="18.75" customHeight="1" x14ac:dyDescent="0.2">
      <c r="A10" s="59" t="s">
        <v>129</v>
      </c>
      <c r="B10" s="54">
        <v>61844</v>
      </c>
      <c r="C10" s="54">
        <v>114050</v>
      </c>
      <c r="D10" s="54">
        <v>22900</v>
      </c>
      <c r="E10" s="54">
        <v>49725</v>
      </c>
      <c r="F10" s="54">
        <v>30995</v>
      </c>
      <c r="G10" s="54">
        <v>52824</v>
      </c>
      <c r="H10" s="54">
        <v>4121</v>
      </c>
      <c r="I10" s="54">
        <v>5347</v>
      </c>
      <c r="J10" s="54">
        <v>3828</v>
      </c>
      <c r="K10" s="62">
        <v>6154</v>
      </c>
    </row>
    <row r="11" spans="1:16" ht="18.75" customHeight="1" x14ac:dyDescent="0.2">
      <c r="A11" s="58" t="s">
        <v>130</v>
      </c>
      <c r="B11" s="55">
        <v>50195</v>
      </c>
      <c r="C11" s="55">
        <v>98052</v>
      </c>
      <c r="D11" s="55">
        <v>17172</v>
      </c>
      <c r="E11" s="55">
        <v>43452</v>
      </c>
      <c r="F11" s="55">
        <v>26572</v>
      </c>
      <c r="G11" s="55">
        <v>46499</v>
      </c>
      <c r="H11" s="55">
        <v>3343</v>
      </c>
      <c r="I11" s="55">
        <v>3917</v>
      </c>
      <c r="J11" s="55">
        <v>3108</v>
      </c>
      <c r="K11" s="63">
        <v>4184</v>
      </c>
    </row>
    <row r="12" spans="1:16" ht="18.75" customHeight="1" x14ac:dyDescent="0.2">
      <c r="A12" s="58" t="s">
        <v>131</v>
      </c>
      <c r="B12" s="55">
        <v>11649</v>
      </c>
      <c r="C12" s="55">
        <v>15999</v>
      </c>
      <c r="D12" s="55">
        <v>5728</v>
      </c>
      <c r="E12" s="55">
        <v>6273</v>
      </c>
      <c r="F12" s="55">
        <v>4423</v>
      </c>
      <c r="G12" s="55">
        <v>6325</v>
      </c>
      <c r="H12" s="55">
        <v>778</v>
      </c>
      <c r="I12" s="55">
        <v>1430</v>
      </c>
      <c r="J12" s="55">
        <v>720</v>
      </c>
      <c r="K12" s="63">
        <v>1970</v>
      </c>
    </row>
    <row r="13" spans="1:16" s="8" customFormat="1" ht="18.75" customHeight="1" x14ac:dyDescent="0.2">
      <c r="A13" s="135" t="s">
        <v>132</v>
      </c>
      <c r="B13" s="54">
        <v>53314</v>
      </c>
      <c r="C13" s="54">
        <v>90193</v>
      </c>
      <c r="D13" s="54">
        <v>23926</v>
      </c>
      <c r="E13" s="54">
        <v>60321</v>
      </c>
      <c r="F13" s="54">
        <v>23713</v>
      </c>
      <c r="G13" s="54">
        <v>23815</v>
      </c>
      <c r="H13" s="54">
        <v>3750</v>
      </c>
      <c r="I13" s="54">
        <v>3324</v>
      </c>
      <c r="J13" s="54">
        <v>1926</v>
      </c>
      <c r="K13" s="62">
        <v>2732</v>
      </c>
    </row>
    <row r="14" spans="1:16" s="75" customFormat="1" ht="34.5" customHeight="1" x14ac:dyDescent="0.2">
      <c r="A14" s="72" t="s">
        <v>133</v>
      </c>
      <c r="B14" s="73">
        <v>130471</v>
      </c>
      <c r="C14" s="73">
        <v>233517</v>
      </c>
      <c r="D14" s="73">
        <v>58703</v>
      </c>
      <c r="E14" s="73">
        <v>124311</v>
      </c>
      <c r="F14" s="73">
        <v>55583</v>
      </c>
      <c r="G14" s="73">
        <v>89821</v>
      </c>
      <c r="H14" s="73">
        <v>10086</v>
      </c>
      <c r="I14" s="73">
        <v>11073</v>
      </c>
      <c r="J14" s="73">
        <v>6098</v>
      </c>
      <c r="K14" s="74">
        <v>8312</v>
      </c>
    </row>
    <row r="15" spans="1:16" ht="18.75" customHeight="1" x14ac:dyDescent="0.2">
      <c r="A15" s="58" t="s">
        <v>151</v>
      </c>
      <c r="B15" s="55">
        <v>23032</v>
      </c>
      <c r="C15" s="55">
        <v>23288</v>
      </c>
      <c r="D15" s="55">
        <v>9365</v>
      </c>
      <c r="E15" s="55">
        <v>5333</v>
      </c>
      <c r="F15" s="55">
        <v>10942</v>
      </c>
      <c r="G15" s="55">
        <v>15328</v>
      </c>
      <c r="H15" s="55">
        <v>1574</v>
      </c>
      <c r="I15" s="55">
        <v>1734</v>
      </c>
      <c r="J15" s="55">
        <v>1151</v>
      </c>
      <c r="K15" s="63">
        <v>893</v>
      </c>
    </row>
    <row r="16" spans="1:16" ht="18.75" customHeight="1" x14ac:dyDescent="0.2">
      <c r="A16" s="58" t="s">
        <v>134</v>
      </c>
      <c r="B16" s="55">
        <v>31855</v>
      </c>
      <c r="C16" s="55">
        <v>59200</v>
      </c>
      <c r="D16" s="55">
        <v>11877</v>
      </c>
      <c r="E16" s="55">
        <v>30941</v>
      </c>
      <c r="F16" s="55">
        <v>16412</v>
      </c>
      <c r="G16" s="55">
        <v>22992</v>
      </c>
      <c r="H16" s="55">
        <v>2361</v>
      </c>
      <c r="I16" s="55">
        <v>2601</v>
      </c>
      <c r="J16" s="55">
        <v>1204</v>
      </c>
      <c r="K16" s="63">
        <v>2666</v>
      </c>
    </row>
    <row r="17" spans="1:11" ht="18.75" customHeight="1" x14ac:dyDescent="0.2">
      <c r="A17" s="58" t="s">
        <v>23</v>
      </c>
      <c r="B17" s="55">
        <v>5240</v>
      </c>
      <c r="C17" s="55">
        <v>1734</v>
      </c>
      <c r="D17" s="55">
        <v>0</v>
      </c>
      <c r="E17" s="55">
        <v>0</v>
      </c>
      <c r="F17" s="55">
        <v>3665</v>
      </c>
      <c r="G17" s="55">
        <v>0</v>
      </c>
      <c r="H17" s="55">
        <v>1574</v>
      </c>
      <c r="I17" s="55">
        <v>1734</v>
      </c>
      <c r="J17" s="55">
        <v>0</v>
      </c>
      <c r="K17" s="63">
        <v>0</v>
      </c>
    </row>
    <row r="18" spans="1:11" ht="18.75" customHeight="1" x14ac:dyDescent="0.2">
      <c r="A18" s="58" t="s">
        <v>135</v>
      </c>
      <c r="B18" s="55">
        <v>16094</v>
      </c>
      <c r="C18" s="55">
        <v>33895</v>
      </c>
      <c r="D18" s="55">
        <v>9365</v>
      </c>
      <c r="E18" s="55">
        <v>22009</v>
      </c>
      <c r="F18" s="55">
        <v>4377</v>
      </c>
      <c r="G18" s="55">
        <v>9120</v>
      </c>
      <c r="H18" s="55">
        <v>1574</v>
      </c>
      <c r="I18" s="55">
        <v>1734</v>
      </c>
      <c r="J18" s="55">
        <v>778</v>
      </c>
      <c r="K18" s="63">
        <v>1032</v>
      </c>
    </row>
    <row r="19" spans="1:11" ht="18.75" customHeight="1" x14ac:dyDescent="0.2">
      <c r="A19" s="58" t="s">
        <v>152</v>
      </c>
      <c r="B19" s="55">
        <v>0</v>
      </c>
      <c r="C19" s="55">
        <v>199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63">
        <v>199</v>
      </c>
    </row>
    <row r="20" spans="1:11" ht="18.75" customHeight="1" x14ac:dyDescent="0.2">
      <c r="A20" s="58" t="s">
        <v>24</v>
      </c>
      <c r="B20" s="55">
        <v>34548</v>
      </c>
      <c r="C20" s="55">
        <v>61273</v>
      </c>
      <c r="D20" s="55">
        <v>14048</v>
      </c>
      <c r="E20" s="55">
        <v>33014</v>
      </c>
      <c r="F20" s="55">
        <v>16412</v>
      </c>
      <c r="G20" s="55">
        <v>22992</v>
      </c>
      <c r="H20" s="55">
        <v>2361</v>
      </c>
      <c r="I20" s="55">
        <v>2601</v>
      </c>
      <c r="J20" s="55">
        <v>1726</v>
      </c>
      <c r="K20" s="63">
        <v>2666</v>
      </c>
    </row>
    <row r="21" spans="1:11" ht="18.75" customHeight="1" x14ac:dyDescent="0.2">
      <c r="A21" s="139" t="s">
        <v>136</v>
      </c>
      <c r="B21" s="55">
        <v>4792</v>
      </c>
      <c r="C21" s="55">
        <v>9035</v>
      </c>
      <c r="D21" s="55">
        <v>0</v>
      </c>
      <c r="E21" s="55">
        <v>0</v>
      </c>
      <c r="F21" s="55">
        <v>3775</v>
      </c>
      <c r="G21" s="55">
        <v>7511</v>
      </c>
      <c r="H21" s="55">
        <v>641</v>
      </c>
      <c r="I21" s="55">
        <v>667</v>
      </c>
      <c r="J21" s="55">
        <v>376</v>
      </c>
      <c r="K21" s="63">
        <v>858</v>
      </c>
    </row>
    <row r="22" spans="1:11" ht="18.75" customHeight="1" x14ac:dyDescent="0.2">
      <c r="A22" s="58" t="s">
        <v>137</v>
      </c>
      <c r="B22" s="55">
        <v>14911</v>
      </c>
      <c r="C22" s="55">
        <v>33014</v>
      </c>
      <c r="D22" s="55">
        <v>14048</v>
      </c>
      <c r="E22" s="55">
        <v>33014</v>
      </c>
      <c r="F22" s="55">
        <v>0</v>
      </c>
      <c r="G22" s="55">
        <v>0</v>
      </c>
      <c r="H22" s="55">
        <v>0</v>
      </c>
      <c r="I22" s="55">
        <v>0</v>
      </c>
      <c r="J22" s="55">
        <v>863</v>
      </c>
      <c r="K22" s="63">
        <v>0</v>
      </c>
    </row>
    <row r="23" spans="1:11" ht="18.75" customHeight="1" x14ac:dyDescent="0.2">
      <c r="A23" s="58" t="s">
        <v>138</v>
      </c>
      <c r="B23" s="55">
        <v>0</v>
      </c>
      <c r="C23" s="55">
        <v>11879</v>
      </c>
      <c r="D23" s="55">
        <v>0</v>
      </c>
      <c r="E23" s="55">
        <v>0</v>
      </c>
      <c r="F23" s="55">
        <v>0</v>
      </c>
      <c r="G23" s="55">
        <v>11879</v>
      </c>
      <c r="H23" s="55">
        <v>0</v>
      </c>
      <c r="I23" s="55">
        <v>0</v>
      </c>
      <c r="J23" s="55">
        <v>0</v>
      </c>
      <c r="K23" s="63">
        <v>0</v>
      </c>
    </row>
    <row r="24" spans="1:11" s="83" customFormat="1" ht="18.75" customHeight="1" x14ac:dyDescent="0.2">
      <c r="A24" s="128" t="s">
        <v>139</v>
      </c>
      <c r="B24" s="129">
        <v>15312</v>
      </c>
      <c r="C24" s="129">
        <v>29275</v>
      </c>
      <c r="D24" s="129">
        <v>11877</v>
      </c>
      <c r="E24" s="129">
        <v>14265</v>
      </c>
      <c r="F24" s="129">
        <v>875</v>
      </c>
      <c r="G24" s="129">
        <v>13182</v>
      </c>
      <c r="H24" s="129">
        <v>2215</v>
      </c>
      <c r="I24" s="129">
        <v>2402</v>
      </c>
      <c r="J24" s="129">
        <v>344</v>
      </c>
      <c r="K24" s="130">
        <v>-574</v>
      </c>
    </row>
    <row r="25" spans="1:11" s="5" customFormat="1" x14ac:dyDescent="0.2">
      <c r="A25" s="5" t="s">
        <v>56</v>
      </c>
    </row>
    <row r="26" spans="1:11" s="5" customFormat="1" x14ac:dyDescent="0.2"/>
    <row r="27" spans="1:11" s="5" customFormat="1" x14ac:dyDescent="0.2">
      <c r="F27" s="18"/>
      <c r="H27" s="18"/>
      <c r="J27" s="18"/>
    </row>
    <row r="28" spans="1:11" s="5" customFormat="1" x14ac:dyDescent="0.2">
      <c r="H28" s="18"/>
      <c r="I28" s="18"/>
      <c r="J28" s="18"/>
    </row>
    <row r="29" spans="1:11" s="5" customFormat="1" x14ac:dyDescent="0.2">
      <c r="H29" s="18"/>
      <c r="I29" s="18"/>
      <c r="J29" s="18"/>
    </row>
    <row r="30" spans="1:11" s="5" customFormat="1" x14ac:dyDescent="0.2">
      <c r="H30" s="18"/>
      <c r="I30" s="18"/>
      <c r="J30" s="18"/>
    </row>
    <row r="31" spans="1:11" s="5" customFormat="1" x14ac:dyDescent="0.2">
      <c r="H31" s="18"/>
      <c r="I31" s="18"/>
      <c r="J31" s="18"/>
    </row>
    <row r="32" spans="1:11" s="5" customFormat="1" x14ac:dyDescent="0.2">
      <c r="H32" s="18"/>
      <c r="I32" s="18"/>
      <c r="J32" s="18"/>
    </row>
    <row r="33" spans="8:10" s="5" customFormat="1" x14ac:dyDescent="0.2">
      <c r="H33" s="18"/>
      <c r="I33" s="18"/>
      <c r="J33" s="18"/>
    </row>
    <row r="34" spans="8:10" s="5" customFormat="1" x14ac:dyDescent="0.2">
      <c r="H34" s="18"/>
      <c r="I34" s="18"/>
      <c r="J34" s="18"/>
    </row>
    <row r="35" spans="8:10" s="5" customFormat="1" x14ac:dyDescent="0.2">
      <c r="H35" s="18"/>
      <c r="I35" s="18"/>
      <c r="J35" s="18"/>
    </row>
    <row r="36" spans="8:10" s="5" customFormat="1" x14ac:dyDescent="0.2">
      <c r="H36" s="18"/>
      <c r="I36" s="18"/>
      <c r="J36" s="18"/>
    </row>
    <row r="37" spans="8:10" s="5" customFormat="1" x14ac:dyDescent="0.2">
      <c r="H37" s="18"/>
      <c r="I37" s="18"/>
      <c r="J37" s="18"/>
    </row>
    <row r="38" spans="8:10" s="5" customFormat="1" x14ac:dyDescent="0.2">
      <c r="I38" s="19"/>
    </row>
  </sheetData>
  <mergeCells count="7">
    <mergeCell ref="J7:K7"/>
    <mergeCell ref="A5:I5"/>
    <mergeCell ref="A7:A8"/>
    <mergeCell ref="B7:C7"/>
    <mergeCell ref="D7:E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pageSetUpPr fitToPage="1"/>
  </sheetPr>
  <dimension ref="A1:AG45"/>
  <sheetViews>
    <sheetView view="pageBreakPreview" topLeftCell="B1" zoomScaleNormal="100" zoomScaleSheetLayoutView="100" workbookViewId="0">
      <pane xSplit="3" ySplit="9" topLeftCell="E10" activePane="bottomRight" state="frozen"/>
      <selection activeCell="A18" sqref="A18"/>
      <selection pane="topRight" activeCell="A18" sqref="A18"/>
      <selection pane="bottomLeft" activeCell="A18" sqref="A18"/>
      <selection pane="bottomRight" activeCell="I37" sqref="I37"/>
    </sheetView>
  </sheetViews>
  <sheetFormatPr baseColWidth="10" defaultRowHeight="12.75" x14ac:dyDescent="0.2"/>
  <cols>
    <col min="1" max="1" width="3.7109375" style="21" hidden="1" customWidth="1"/>
    <col min="2" max="2" width="33" style="21" customWidth="1"/>
    <col min="3" max="3" width="17" style="21" hidden="1" customWidth="1"/>
    <col min="4" max="4" width="10" style="21" customWidth="1"/>
    <col min="5" max="9" width="8.42578125" style="21" customWidth="1"/>
    <col min="10" max="10" width="6.42578125" style="21" bestFit="1" customWidth="1"/>
    <col min="11" max="14" width="8.140625" style="21" customWidth="1"/>
    <col min="15" max="15" width="9.140625" style="13" customWidth="1"/>
    <col min="16" max="33" width="11.42578125" style="13"/>
    <col min="34" max="16384" width="11.42578125" style="21"/>
  </cols>
  <sheetData>
    <row r="1" spans="2:33" s="13" customFormat="1" x14ac:dyDescent="0.2"/>
    <row r="2" spans="2:33" s="13" customFormat="1" x14ac:dyDescent="0.2"/>
    <row r="3" spans="2:33" s="13" customFormat="1" x14ac:dyDescent="0.2"/>
    <row r="4" spans="2:33" s="13" customFormat="1" x14ac:dyDescent="0.2"/>
    <row r="5" spans="2:33" ht="18.75" x14ac:dyDescent="0.3">
      <c r="B5" s="29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13"/>
      <c r="M5" s="13"/>
      <c r="N5" s="13"/>
    </row>
    <row r="6" spans="2:33" ht="18.75" x14ac:dyDescent="0.3">
      <c r="B6" s="140" t="s">
        <v>60</v>
      </c>
      <c r="C6" s="34"/>
      <c r="D6" s="34"/>
      <c r="E6" s="34"/>
      <c r="F6" s="34"/>
      <c r="G6" s="34"/>
      <c r="H6" s="34"/>
      <c r="I6" s="35"/>
      <c r="K6" s="168" t="str">
        <f>+'Estado Situación Financiera'!F3</f>
        <v>noviembre</v>
      </c>
      <c r="L6" s="141" t="str">
        <f>+'Estado Situación Financiera'!G3</f>
        <v>2014 - 2015</v>
      </c>
      <c r="M6" s="22"/>
      <c r="N6" s="22"/>
    </row>
    <row r="7" spans="2:33" s="77" customFormat="1" x14ac:dyDescent="0.2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2:33" s="53" customFormat="1" ht="18" customHeight="1" x14ac:dyDescent="0.25">
      <c r="B8" s="161" t="s">
        <v>25</v>
      </c>
      <c r="C8" s="163" t="s">
        <v>26</v>
      </c>
      <c r="D8" s="165" t="s">
        <v>27</v>
      </c>
      <c r="E8" s="167" t="s">
        <v>54</v>
      </c>
      <c r="F8" s="154"/>
      <c r="G8" s="154" t="s">
        <v>3</v>
      </c>
      <c r="H8" s="154"/>
      <c r="I8" s="154" t="s">
        <v>17</v>
      </c>
      <c r="J8" s="154"/>
      <c r="K8" s="154" t="s">
        <v>22</v>
      </c>
      <c r="L8" s="154"/>
      <c r="M8" s="154" t="s">
        <v>5</v>
      </c>
      <c r="N8" s="155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</row>
    <row r="9" spans="2:33" ht="13.5" thickBot="1" x14ac:dyDescent="0.25">
      <c r="B9" s="162"/>
      <c r="C9" s="164"/>
      <c r="D9" s="166"/>
      <c r="E9" s="45">
        <f>Oblig.tecnicas!B8</f>
        <v>41944</v>
      </c>
      <c r="F9" s="46">
        <f>Oblig.tecnicas!C8</f>
        <v>42309</v>
      </c>
      <c r="G9" s="47">
        <f>E9</f>
        <v>41944</v>
      </c>
      <c r="H9" s="46">
        <f>F9</f>
        <v>42309</v>
      </c>
      <c r="I9" s="47">
        <f>E9</f>
        <v>41944</v>
      </c>
      <c r="J9" s="46">
        <f>F9</f>
        <v>42309</v>
      </c>
      <c r="K9" s="47">
        <f>E9</f>
        <v>41944</v>
      </c>
      <c r="L9" s="46">
        <f>F9</f>
        <v>42309</v>
      </c>
      <c r="M9" s="47">
        <f>E9</f>
        <v>41944</v>
      </c>
      <c r="N9" s="64">
        <f>F9</f>
        <v>42309</v>
      </c>
    </row>
    <row r="10" spans="2:33" s="23" customFormat="1" ht="12" customHeight="1" x14ac:dyDescent="0.2">
      <c r="B10" s="65" t="s">
        <v>28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66"/>
    </row>
    <row r="11" spans="2:33" s="23" customFormat="1" ht="12" customHeight="1" x14ac:dyDescent="0.2">
      <c r="B11" s="67" t="s">
        <v>29</v>
      </c>
      <c r="C11" s="49" t="s">
        <v>30</v>
      </c>
      <c r="D11" s="50" t="s">
        <v>31</v>
      </c>
      <c r="E11" s="49">
        <v>-91.6</v>
      </c>
      <c r="F11" s="131">
        <v>-86.76</v>
      </c>
      <c r="G11" s="131">
        <v>-21.61</v>
      </c>
      <c r="H11" s="131">
        <v>-32.44</v>
      </c>
      <c r="I11" s="131">
        <v>-64.48</v>
      </c>
      <c r="J11" s="131">
        <v>-57.89</v>
      </c>
      <c r="K11" s="131">
        <v>2.99</v>
      </c>
      <c r="L11" s="131">
        <v>2.9</v>
      </c>
      <c r="M11" s="131">
        <v>-8.5</v>
      </c>
      <c r="N11" s="132">
        <v>0.67</v>
      </c>
    </row>
    <row r="12" spans="2:33" s="23" customFormat="1" ht="12" customHeight="1" x14ac:dyDescent="0.2">
      <c r="B12" s="67" t="s">
        <v>32</v>
      </c>
      <c r="C12" s="49" t="s">
        <v>33</v>
      </c>
      <c r="D12" s="50" t="s">
        <v>34</v>
      </c>
      <c r="E12" s="49">
        <v>0.82</v>
      </c>
      <c r="F12" s="131">
        <v>0.83</v>
      </c>
      <c r="G12" s="131">
        <v>0.9</v>
      </c>
      <c r="H12" s="131">
        <v>0.86</v>
      </c>
      <c r="I12" s="131">
        <v>0.72</v>
      </c>
      <c r="J12" s="131">
        <v>0.75</v>
      </c>
      <c r="K12" s="131">
        <v>1.1400000000000001</v>
      </c>
      <c r="L12" s="131">
        <v>1.1200000000000001</v>
      </c>
      <c r="M12" s="131">
        <v>0.7</v>
      </c>
      <c r="N12" s="132">
        <v>1.02</v>
      </c>
    </row>
    <row r="13" spans="2:33" s="23" customFormat="1" ht="12" customHeight="1" x14ac:dyDescent="0.2">
      <c r="B13" s="67" t="s">
        <v>35</v>
      </c>
      <c r="C13" s="49" t="s">
        <v>36</v>
      </c>
      <c r="D13" s="50" t="s">
        <v>34</v>
      </c>
      <c r="E13" s="49">
        <v>0.32</v>
      </c>
      <c r="F13" s="131">
        <v>0.31</v>
      </c>
      <c r="G13" s="131">
        <v>0.48</v>
      </c>
      <c r="H13" s="131">
        <v>0.33</v>
      </c>
      <c r="I13" s="131">
        <v>0.18</v>
      </c>
      <c r="J13" s="131">
        <v>0.25</v>
      </c>
      <c r="K13" s="131">
        <v>0.5</v>
      </c>
      <c r="L13" s="131">
        <v>0.48</v>
      </c>
      <c r="M13" s="131">
        <v>0.1</v>
      </c>
      <c r="N13" s="132">
        <v>0.59</v>
      </c>
    </row>
    <row r="14" spans="2:33" s="23" customFormat="1" ht="12" customHeight="1" x14ac:dyDescent="0.2">
      <c r="B14" s="67" t="s">
        <v>140</v>
      </c>
      <c r="C14" s="49"/>
      <c r="D14" s="50" t="s">
        <v>34</v>
      </c>
      <c r="E14" s="49">
        <v>0.74</v>
      </c>
      <c r="F14" s="131">
        <v>0.75</v>
      </c>
      <c r="G14" s="131">
        <v>0.85</v>
      </c>
      <c r="H14" s="131">
        <v>0.81</v>
      </c>
      <c r="I14" s="131">
        <v>0.62</v>
      </c>
      <c r="J14" s="131">
        <v>0.64</v>
      </c>
      <c r="K14" s="131">
        <v>1</v>
      </c>
      <c r="L14" s="131">
        <v>1.08</v>
      </c>
      <c r="M14" s="131">
        <v>0.64</v>
      </c>
      <c r="N14" s="132">
        <v>0.95</v>
      </c>
    </row>
    <row r="15" spans="2:33" s="23" customFormat="1" ht="24" customHeight="1" x14ac:dyDescent="0.2">
      <c r="B15" s="68" t="s">
        <v>141</v>
      </c>
      <c r="C15" s="49"/>
      <c r="D15" s="50"/>
      <c r="E15" s="49"/>
      <c r="F15" s="131"/>
      <c r="G15" s="131"/>
      <c r="H15" s="131"/>
      <c r="I15" s="131"/>
      <c r="J15" s="131"/>
      <c r="K15" s="131"/>
      <c r="L15" s="131"/>
      <c r="M15" s="131"/>
      <c r="N15" s="132"/>
    </row>
    <row r="16" spans="2:33" s="23" customFormat="1" ht="12" customHeight="1" x14ac:dyDescent="0.2">
      <c r="B16" s="67" t="s">
        <v>142</v>
      </c>
      <c r="C16" s="49" t="s">
        <v>143</v>
      </c>
      <c r="D16" s="50" t="s">
        <v>7</v>
      </c>
      <c r="E16" s="49">
        <v>18.68</v>
      </c>
      <c r="F16" s="131">
        <v>18.32</v>
      </c>
      <c r="G16" s="131">
        <v>15.9</v>
      </c>
      <c r="H16" s="131">
        <v>15.07</v>
      </c>
      <c r="I16" s="131">
        <v>18.18</v>
      </c>
      <c r="J16" s="131">
        <v>16.66</v>
      </c>
      <c r="K16" s="131">
        <v>30.36</v>
      </c>
      <c r="L16" s="131">
        <v>35.5</v>
      </c>
      <c r="M16" s="131">
        <v>36.15</v>
      </c>
      <c r="N16" s="132">
        <v>38.35</v>
      </c>
    </row>
    <row r="17" spans="2:15" s="23" customFormat="1" ht="12" customHeight="1" x14ac:dyDescent="0.2">
      <c r="B17" s="67" t="s">
        <v>37</v>
      </c>
      <c r="C17" s="49" t="s">
        <v>38</v>
      </c>
      <c r="D17" s="50" t="s">
        <v>7</v>
      </c>
      <c r="E17" s="49">
        <v>79.67</v>
      </c>
      <c r="F17" s="131">
        <v>82.35</v>
      </c>
      <c r="G17" s="131">
        <v>78.94</v>
      </c>
      <c r="H17" s="131">
        <v>81.05</v>
      </c>
      <c r="I17" s="131">
        <v>83.32</v>
      </c>
      <c r="J17" s="131">
        <v>87.51</v>
      </c>
      <c r="K17" s="131">
        <v>63.3</v>
      </c>
      <c r="L17" s="131">
        <v>63.98</v>
      </c>
      <c r="M17" s="131">
        <v>71.37</v>
      </c>
      <c r="N17" s="132">
        <v>71.75</v>
      </c>
    </row>
    <row r="18" spans="2:15" s="23" customFormat="1" ht="12" customHeight="1" x14ac:dyDescent="0.2">
      <c r="B18" s="67" t="s">
        <v>144</v>
      </c>
      <c r="C18" s="49"/>
      <c r="D18" s="50" t="s">
        <v>145</v>
      </c>
      <c r="E18" s="49">
        <v>33.020000000000003</v>
      </c>
      <c r="F18" s="131">
        <v>34.75</v>
      </c>
      <c r="G18" s="131">
        <v>35.61</v>
      </c>
      <c r="H18" s="131">
        <v>43.81</v>
      </c>
      <c r="I18" s="131">
        <v>30.49</v>
      </c>
      <c r="J18" s="131">
        <v>26.98</v>
      </c>
      <c r="K18" s="131">
        <v>28.64</v>
      </c>
      <c r="L18" s="131">
        <v>32.42</v>
      </c>
      <c r="M18" s="131">
        <v>37.4</v>
      </c>
      <c r="N18" s="132">
        <v>27.44</v>
      </c>
      <c r="O18" s="24"/>
    </row>
    <row r="19" spans="2:15" s="23" customFormat="1" ht="12" customHeight="1" x14ac:dyDescent="0.2">
      <c r="B19" s="67" t="s">
        <v>146</v>
      </c>
      <c r="C19" s="49"/>
      <c r="D19" s="50" t="s">
        <v>145</v>
      </c>
      <c r="E19" s="49">
        <v>84.11</v>
      </c>
      <c r="F19" s="131">
        <v>78.64</v>
      </c>
      <c r="G19" s="131">
        <v>88.03</v>
      </c>
      <c r="H19" s="131">
        <v>80.290000000000006</v>
      </c>
      <c r="I19" s="131">
        <v>78.41</v>
      </c>
      <c r="J19" s="131">
        <v>76.8</v>
      </c>
      <c r="K19" s="131">
        <v>64.930000000000007</v>
      </c>
      <c r="L19" s="131">
        <v>57.21</v>
      </c>
      <c r="M19" s="131">
        <v>124.68</v>
      </c>
      <c r="N19" s="132">
        <v>103.41</v>
      </c>
      <c r="O19" s="25"/>
    </row>
    <row r="20" spans="2:15" s="23" customFormat="1" ht="12" customHeight="1" x14ac:dyDescent="0.2">
      <c r="B20" s="67" t="s">
        <v>147</v>
      </c>
      <c r="C20" s="49"/>
      <c r="D20" s="50" t="s">
        <v>7</v>
      </c>
      <c r="E20" s="49">
        <v>100</v>
      </c>
      <c r="F20" s="131">
        <v>100</v>
      </c>
      <c r="G20" s="131">
        <v>45.17</v>
      </c>
      <c r="H20" s="131">
        <v>44.1</v>
      </c>
      <c r="I20" s="131">
        <v>44.53</v>
      </c>
      <c r="J20" s="131">
        <v>44.24</v>
      </c>
      <c r="K20" s="131">
        <v>5.52</v>
      </c>
      <c r="L20" s="131">
        <v>6.17</v>
      </c>
      <c r="M20" s="131">
        <v>4.78</v>
      </c>
      <c r="N20" s="132">
        <v>5.49</v>
      </c>
      <c r="O20" s="26"/>
    </row>
    <row r="21" spans="2:15" s="23" customFormat="1" ht="24" customHeight="1" x14ac:dyDescent="0.2">
      <c r="B21" s="68" t="s">
        <v>39</v>
      </c>
      <c r="C21" s="49"/>
      <c r="D21" s="50"/>
      <c r="E21" s="49"/>
      <c r="F21" s="131"/>
      <c r="G21" s="131"/>
      <c r="H21" s="131"/>
      <c r="I21" s="131"/>
      <c r="J21" s="131"/>
      <c r="K21" s="131"/>
      <c r="L21" s="131"/>
      <c r="M21" s="131"/>
      <c r="N21" s="132"/>
    </row>
    <row r="22" spans="2:15" s="23" customFormat="1" ht="12" customHeight="1" x14ac:dyDescent="0.2">
      <c r="B22" s="67" t="s">
        <v>40</v>
      </c>
      <c r="C22" s="49"/>
      <c r="D22" s="50" t="s">
        <v>7</v>
      </c>
      <c r="E22" s="49">
        <v>19.22</v>
      </c>
      <c r="F22" s="131">
        <v>16.830000000000002</v>
      </c>
      <c r="G22" s="131">
        <v>19.96</v>
      </c>
      <c r="H22" s="131">
        <v>18.3</v>
      </c>
      <c r="I22" s="131">
        <v>15.5</v>
      </c>
      <c r="J22" s="131">
        <v>11.66</v>
      </c>
      <c r="K22" s="131">
        <v>35.369999999999997</v>
      </c>
      <c r="L22" s="131">
        <v>33.33</v>
      </c>
      <c r="M22" s="131">
        <v>28.27</v>
      </c>
      <c r="N22" s="132">
        <v>28.2</v>
      </c>
    </row>
    <row r="23" spans="2:15" s="23" customFormat="1" ht="12" customHeight="1" x14ac:dyDescent="0.2">
      <c r="B23" s="67" t="s">
        <v>41</v>
      </c>
      <c r="C23" s="49"/>
      <c r="D23" s="50" t="s">
        <v>7</v>
      </c>
      <c r="E23" s="49">
        <v>1.64</v>
      </c>
      <c r="F23" s="131">
        <v>-0.67</v>
      </c>
      <c r="G23" s="131">
        <v>5.16</v>
      </c>
      <c r="H23" s="131">
        <v>3.88</v>
      </c>
      <c r="I23" s="131">
        <v>-1.5</v>
      </c>
      <c r="J23" s="131">
        <v>-4.17</v>
      </c>
      <c r="K23" s="131">
        <v>6.34</v>
      </c>
      <c r="L23" s="131">
        <v>0.52</v>
      </c>
      <c r="M23" s="131">
        <v>-7.52</v>
      </c>
      <c r="N23" s="132">
        <v>-10.1</v>
      </c>
      <c r="O23" s="21"/>
    </row>
    <row r="24" spans="2:15" s="23" customFormat="1" ht="12" customHeight="1" x14ac:dyDescent="0.2">
      <c r="B24" s="67" t="s">
        <v>42</v>
      </c>
      <c r="C24" s="49" t="s">
        <v>43</v>
      </c>
      <c r="D24" s="50" t="s">
        <v>7</v>
      </c>
      <c r="E24" s="49">
        <v>2.83</v>
      </c>
      <c r="F24" s="131">
        <v>3.13</v>
      </c>
      <c r="G24" s="131">
        <v>5.47</v>
      </c>
      <c r="H24" s="131">
        <v>5.1100000000000003</v>
      </c>
      <c r="I24" s="131">
        <v>1.3</v>
      </c>
      <c r="J24" s="131">
        <v>2.79</v>
      </c>
      <c r="K24" s="131">
        <v>3.71</v>
      </c>
      <c r="L24" s="131">
        <v>3.44</v>
      </c>
      <c r="M24" s="131">
        <v>-8.7799999999999994</v>
      </c>
      <c r="N24" s="132">
        <v>-10.3</v>
      </c>
      <c r="O24" s="21"/>
    </row>
    <row r="25" spans="2:15" s="23" customFormat="1" ht="12" customHeight="1" x14ac:dyDescent="0.2">
      <c r="B25" s="67" t="s">
        <v>44</v>
      </c>
      <c r="C25" s="49" t="s">
        <v>45</v>
      </c>
      <c r="D25" s="50" t="s">
        <v>7</v>
      </c>
      <c r="E25" s="49">
        <v>4.37</v>
      </c>
      <c r="F25" s="131">
        <v>3.86</v>
      </c>
      <c r="G25" s="131">
        <v>12.02</v>
      </c>
      <c r="H25" s="131">
        <v>10.87</v>
      </c>
      <c r="I25" s="131">
        <v>1.1300000000000001</v>
      </c>
      <c r="J25" s="131">
        <v>2.4</v>
      </c>
      <c r="K25" s="131">
        <v>9.32</v>
      </c>
      <c r="L25" s="131">
        <v>9.9500000000000011</v>
      </c>
      <c r="M25" s="131">
        <v>-33.08</v>
      </c>
      <c r="N25" s="132">
        <v>-39.69</v>
      </c>
    </row>
    <row r="26" spans="2:15" s="23" customFormat="1" ht="12" customHeight="1" x14ac:dyDescent="0.2">
      <c r="B26" s="67" t="s">
        <v>46</v>
      </c>
      <c r="C26" s="49" t="s">
        <v>47</v>
      </c>
      <c r="D26" s="50" t="s">
        <v>7</v>
      </c>
      <c r="E26" s="49">
        <v>8.93</v>
      </c>
      <c r="F26" s="131">
        <v>5.7</v>
      </c>
      <c r="G26" s="131">
        <v>28.96</v>
      </c>
      <c r="H26" s="131">
        <v>24.02</v>
      </c>
      <c r="I26" s="131">
        <v>2</v>
      </c>
      <c r="J26" s="131">
        <v>3.05</v>
      </c>
      <c r="K26" s="131">
        <v>34.94</v>
      </c>
      <c r="L26" s="131">
        <v>38.85</v>
      </c>
      <c r="M26" s="131">
        <v>-325.92</v>
      </c>
      <c r="N26" s="132">
        <v>-255.07</v>
      </c>
    </row>
    <row r="27" spans="2:15" s="23" customFormat="1" ht="24" customHeight="1" x14ac:dyDescent="0.2">
      <c r="B27" s="68" t="s">
        <v>48</v>
      </c>
      <c r="C27" s="49"/>
      <c r="D27" s="50"/>
      <c r="E27" s="49"/>
      <c r="F27" s="131"/>
      <c r="G27" s="131"/>
      <c r="H27" s="131"/>
      <c r="I27" s="131"/>
      <c r="J27" s="131"/>
      <c r="K27" s="131"/>
      <c r="L27" s="131"/>
      <c r="M27" s="131"/>
      <c r="N27" s="132"/>
    </row>
    <row r="28" spans="2:15" s="23" customFormat="1" ht="12" customHeight="1" x14ac:dyDescent="0.2">
      <c r="B28" s="67" t="s">
        <v>49</v>
      </c>
      <c r="C28" s="49" t="s">
        <v>50</v>
      </c>
      <c r="D28" s="50" t="s">
        <v>34</v>
      </c>
      <c r="E28" s="49">
        <v>9.120000000000001</v>
      </c>
      <c r="F28" s="131">
        <v>12.99</v>
      </c>
      <c r="G28" s="131">
        <v>6.76</v>
      </c>
      <c r="H28" s="131">
        <v>3.41</v>
      </c>
      <c r="I28" s="131">
        <v>13.26</v>
      </c>
      <c r="J28" s="131">
        <v>39.68</v>
      </c>
      <c r="K28" s="131">
        <v>2.19</v>
      </c>
      <c r="L28" s="131">
        <v>2.88</v>
      </c>
      <c r="M28" s="131">
        <v>1.02</v>
      </c>
      <c r="N28" s="132">
        <v>4.2</v>
      </c>
    </row>
    <row r="29" spans="2:15" s="23" customFormat="1" ht="12" customHeight="1" x14ac:dyDescent="0.2">
      <c r="B29" s="67" t="s">
        <v>148</v>
      </c>
      <c r="C29" s="49" t="s">
        <v>149</v>
      </c>
      <c r="D29" s="50" t="s">
        <v>34</v>
      </c>
      <c r="E29" s="49">
        <v>1.1300000000000001</v>
      </c>
      <c r="F29" s="131">
        <v>1.1400000000000001</v>
      </c>
      <c r="G29" s="131">
        <v>1.25</v>
      </c>
      <c r="H29" s="131">
        <v>1.1300000000000001</v>
      </c>
      <c r="I29" s="131">
        <v>1.02</v>
      </c>
      <c r="J29" s="131">
        <v>1.17</v>
      </c>
      <c r="K29" s="131">
        <v>1.28</v>
      </c>
      <c r="L29" s="131">
        <v>1.28</v>
      </c>
      <c r="M29" s="131">
        <v>1.06</v>
      </c>
      <c r="N29" s="132">
        <v>0.94</v>
      </c>
    </row>
    <row r="30" spans="2:15" s="23" customFormat="1" ht="12" customHeight="1" x14ac:dyDescent="0.2">
      <c r="B30" s="67" t="s">
        <v>51</v>
      </c>
      <c r="C30" s="49" t="s">
        <v>52</v>
      </c>
      <c r="D30" s="50" t="s">
        <v>34</v>
      </c>
      <c r="E30" s="49">
        <v>0.52</v>
      </c>
      <c r="F30" s="131">
        <v>0.31</v>
      </c>
      <c r="G30" s="131">
        <v>0.57999999999999996</v>
      </c>
      <c r="H30" s="131">
        <v>0.53</v>
      </c>
      <c r="I30" s="131">
        <v>0.44</v>
      </c>
      <c r="J30" s="131">
        <v>0.2</v>
      </c>
      <c r="K30" s="131">
        <v>0.73</v>
      </c>
      <c r="L30" s="131">
        <v>0.72</v>
      </c>
      <c r="M30" s="131">
        <v>0.94</v>
      </c>
      <c r="N30" s="132">
        <v>0.7</v>
      </c>
    </row>
    <row r="31" spans="2:15" s="23" customFormat="1" ht="12" customHeight="1" x14ac:dyDescent="0.2">
      <c r="B31" s="69" t="s">
        <v>53</v>
      </c>
      <c r="C31" s="70" t="s">
        <v>150</v>
      </c>
      <c r="D31" s="71" t="s">
        <v>34</v>
      </c>
      <c r="E31" s="70">
        <v>1.07</v>
      </c>
      <c r="F31" s="133">
        <v>0.44</v>
      </c>
      <c r="G31" s="133">
        <v>1.37</v>
      </c>
      <c r="H31" s="133">
        <v>1.1300000000000001</v>
      </c>
      <c r="I31" s="133">
        <v>0.79</v>
      </c>
      <c r="J31" s="133">
        <v>0.24</v>
      </c>
      <c r="K31" s="133">
        <v>2.7</v>
      </c>
      <c r="L31" s="133">
        <v>2.61</v>
      </c>
      <c r="M31" s="133">
        <v>14.73</v>
      </c>
      <c r="N31" s="134">
        <v>2.36</v>
      </c>
    </row>
    <row r="32" spans="2:15" ht="29.25" customHeight="1" x14ac:dyDescent="0.2">
      <c r="B32" s="160" t="s">
        <v>73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</row>
    <row r="33" s="13" customFormat="1" x14ac:dyDescent="0.2"/>
    <row r="34" s="13" customFormat="1" x14ac:dyDescent="0.2"/>
    <row r="35" s="13" customFormat="1" x14ac:dyDescent="0.2"/>
    <row r="36" s="13" customFormat="1" x14ac:dyDescent="0.2"/>
    <row r="37" s="13" customFormat="1" x14ac:dyDescent="0.2"/>
    <row r="38" s="13" customFormat="1" x14ac:dyDescent="0.2"/>
    <row r="39" s="13" customFormat="1" x14ac:dyDescent="0.2"/>
    <row r="40" s="13" customFormat="1" x14ac:dyDescent="0.2"/>
    <row r="41" s="13" customFormat="1" x14ac:dyDescent="0.2"/>
    <row r="42" s="13" customFormat="1" x14ac:dyDescent="0.2"/>
    <row r="43" s="13" customFormat="1" x14ac:dyDescent="0.2"/>
    <row r="44" s="13" customFormat="1" x14ac:dyDescent="0.2"/>
    <row r="45" s="13" customFormat="1" x14ac:dyDescent="0.2"/>
  </sheetData>
  <mergeCells count="9">
    <mergeCell ref="B32:N32"/>
    <mergeCell ref="K8:L8"/>
    <mergeCell ref="M8:N8"/>
    <mergeCell ref="B8:B9"/>
    <mergeCell ref="C8:C9"/>
    <mergeCell ref="D8:D9"/>
    <mergeCell ref="E8:F8"/>
    <mergeCell ref="G8:H8"/>
    <mergeCell ref="I8:J8"/>
  </mergeCells>
  <printOptions horizontalCentered="1"/>
  <pageMargins left="0.78740157480314965" right="0.78740157480314965" top="0.98425196850393704" bottom="0.98425196850393704" header="0" footer="0"/>
  <pageSetup paperSize="9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Estado Situación Financiera</vt:lpstr>
      <vt:lpstr>Estado Resultados Integrales</vt:lpstr>
      <vt:lpstr>Oblig.tecnicas</vt:lpstr>
      <vt:lpstr>Indicadores 2013-2014</vt:lpstr>
      <vt:lpstr>'Estado Resultados Integrales'!Área_de_impresión</vt:lpstr>
      <vt:lpstr>'Estado Situación Financiera'!Área_de_impresión</vt:lpstr>
      <vt:lpstr>'Indicadores 2013-2014'!Área_de_impresión</vt:lpstr>
      <vt:lpstr>Oblig.tecnicas!Área_de_impresión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2016-01-07T21:11:08Z</dcterms:modified>
</cp:coreProperties>
</file>